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1" windowHeight="9905" tabRatio="935"/>
  </bookViews>
  <sheets>
    <sheet name="7321" sheetId="24" r:id="rId1"/>
  </sheets>
  <calcPr calcId="125725"/>
</workbook>
</file>

<file path=xl/calcChain.xml><?xml version="1.0" encoding="utf-8"?>
<calcChain xmlns="http://schemas.openxmlformats.org/spreadsheetml/2006/main">
  <c r="E33" i="24"/>
  <c r="E34"/>
  <c r="E35"/>
  <c r="E36"/>
  <c r="E37"/>
  <c r="E32"/>
  <c r="I20"/>
  <c r="J20"/>
  <c r="K20"/>
  <c r="I21"/>
  <c r="J21"/>
  <c r="K21" s="1"/>
  <c r="I22"/>
  <c r="J22"/>
  <c r="K22"/>
  <c r="J19"/>
  <c r="I19"/>
  <c r="K19" s="1"/>
  <c r="J16"/>
  <c r="I16"/>
  <c r="J107"/>
  <c r="H107"/>
  <c r="E107"/>
  <c r="H96"/>
  <c r="H97"/>
  <c r="K107" l="1"/>
  <c r="J92"/>
  <c r="J96"/>
  <c r="J97"/>
  <c r="J101"/>
  <c r="J102"/>
  <c r="J106"/>
  <c r="J91"/>
  <c r="J85"/>
  <c r="H85"/>
  <c r="E85"/>
  <c r="K85" s="1"/>
  <c r="I65"/>
  <c r="J65"/>
  <c r="K65" s="1"/>
  <c r="H53"/>
  <c r="J68"/>
  <c r="I68"/>
  <c r="H68"/>
  <c r="E68"/>
  <c r="H65"/>
  <c r="E65"/>
  <c r="H56"/>
  <c r="E56"/>
  <c r="H21"/>
  <c r="E21"/>
  <c r="H108"/>
  <c r="E108"/>
  <c r="H106"/>
  <c r="E106"/>
  <c r="H101"/>
  <c r="E101"/>
  <c r="H99"/>
  <c r="E99"/>
  <c r="H98"/>
  <c r="E98"/>
  <c r="E97"/>
  <c r="K97" s="1"/>
  <c r="E96"/>
  <c r="K96" s="1"/>
  <c r="J84"/>
  <c r="K106" l="1"/>
  <c r="K101"/>
  <c r="K68"/>
  <c r="J80"/>
  <c r="H86"/>
  <c r="E86"/>
  <c r="H87"/>
  <c r="E87"/>
  <c r="J70" l="1"/>
  <c r="I70"/>
  <c r="H70"/>
  <c r="E70"/>
  <c r="J69"/>
  <c r="I69"/>
  <c r="H69"/>
  <c r="E69"/>
  <c r="J63"/>
  <c r="I63"/>
  <c r="H63"/>
  <c r="E63"/>
  <c r="J58"/>
  <c r="I58"/>
  <c r="H58"/>
  <c r="E58"/>
  <c r="J59"/>
  <c r="I59"/>
  <c r="H59"/>
  <c r="E59"/>
  <c r="H20"/>
  <c r="E20"/>
  <c r="H19"/>
  <c r="E19"/>
  <c r="J71"/>
  <c r="I71"/>
  <c r="E71"/>
  <c r="H71"/>
  <c r="K63" l="1"/>
  <c r="K59"/>
  <c r="K70"/>
  <c r="K69"/>
  <c r="K58"/>
  <c r="K71"/>
  <c r="H94" l="1"/>
  <c r="E94"/>
  <c r="H109" l="1"/>
  <c r="E109"/>
  <c r="H92" l="1"/>
  <c r="H93"/>
  <c r="E92"/>
  <c r="E93"/>
  <c r="H84"/>
  <c r="E84"/>
  <c r="K92" l="1"/>
  <c r="K84"/>
  <c r="C32"/>
  <c r="D32" l="1"/>
  <c r="H80"/>
  <c r="H52"/>
  <c r="J51"/>
  <c r="J52"/>
  <c r="J53"/>
  <c r="I51"/>
  <c r="I52"/>
  <c r="I53"/>
  <c r="E53"/>
  <c r="E52"/>
  <c r="H51"/>
  <c r="J50"/>
  <c r="I50"/>
  <c r="H50"/>
  <c r="E51"/>
  <c r="E50"/>
  <c r="H22"/>
  <c r="E22"/>
  <c r="H102"/>
  <c r="K102" s="1"/>
  <c r="E102"/>
  <c r="H104"/>
  <c r="E104"/>
  <c r="H103"/>
  <c r="E103"/>
  <c r="H91"/>
  <c r="K91" s="1"/>
  <c r="E91"/>
  <c r="E80"/>
  <c r="K80" s="1"/>
  <c r="J64"/>
  <c r="I64"/>
  <c r="H64"/>
  <c r="E64"/>
  <c r="J62"/>
  <c r="I62"/>
  <c r="H62"/>
  <c r="E62"/>
  <c r="J57"/>
  <c r="I57"/>
  <c r="H57"/>
  <c r="E57"/>
  <c r="J56"/>
  <c r="I56"/>
  <c r="H16"/>
  <c r="E16"/>
  <c r="K53" l="1"/>
  <c r="K50"/>
  <c r="K51"/>
  <c r="K56"/>
  <c r="K57"/>
  <c r="K62"/>
  <c r="K64"/>
  <c r="K52"/>
  <c r="K16"/>
</calcChain>
</file>

<file path=xl/sharedStrings.xml><?xml version="1.0" encoding="utf-8"?>
<sst xmlns="http://schemas.openxmlformats.org/spreadsheetml/2006/main" count="296" uniqueCount="162">
  <si>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</si>
  <si>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</si>
  <si>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</si>
  <si>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</si>
  <si>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</si>
  <si>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</si>
  <si>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</si>
  <si>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</si>
  <si>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</si>
  <si>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планового показника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</si>
  <si>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</si>
  <si>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касовихвидатків від планового показника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</si>
  <si>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</si>
  <si>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</si>
  <si>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</si>
  <si>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</si>
  <si>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 (об’єкт)1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</si>
  <si>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</si>
  <si>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</si>
  <si>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</si>
  <si>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</si>
  <si>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</si>
  <si>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</si>
  <si>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</si>
  <si>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</si>
  <si>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</si>
  <si>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</si>
  <si>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</si>
  <si>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</si>
  <si>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</si>
  <si>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</si>
  <si>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</si>
  <si>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</si>
  <si>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</si>
  <si>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</si>
  <si>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</si>
  <si>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</si>
  <si>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</si>
  <si>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</si>
  <si>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</si>
  <si>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</si>
  <si>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</si>
  <si>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</si>
  <si>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</si>
  <si>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</si>
  <si>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</si>
  <si>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</si>
  <si>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</si>
  <si>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</si>
  <si>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</si>
  <si>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</si>
  <si>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</si>
  <si>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</si>
  <si>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</si>
  <si>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</si>
  <si>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</si>
  <si>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</si>
  <si>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</si>
  <si>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</si>
  <si>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</si>
  <si>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</si>
  <si>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</si>
  <si>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Спеціальний фонд</t>
  </si>
  <si>
    <t>Видатки (надані кредити)</t>
  </si>
  <si>
    <t>Загальний фонд</t>
  </si>
  <si>
    <t>0600000</t>
  </si>
  <si>
    <t>0610000</t>
  </si>
  <si>
    <t>Управління освіти Ніжинської міської ради</t>
  </si>
  <si>
    <t>х</t>
  </si>
  <si>
    <t>Залишок на кінець року</t>
  </si>
  <si>
    <t>Пояснення причин відхилень фактичних обсягів надходжень від планових:</t>
  </si>
  <si>
    <t>якості</t>
  </si>
  <si>
    <t>Надходження із загального фонду бюджету до спецфонду (бюджету розвитку)</t>
  </si>
  <si>
    <t>№ з/п</t>
  </si>
  <si>
    <t>Показники</t>
  </si>
  <si>
    <t>В т.ч.</t>
  </si>
  <si>
    <t>Залишок на початок року</t>
  </si>
  <si>
    <t>1.1</t>
  </si>
  <si>
    <t>Власних надходжень</t>
  </si>
  <si>
    <t>1.2</t>
  </si>
  <si>
    <t>Інших надходжень</t>
  </si>
  <si>
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</si>
  <si>
    <t>Надходження</t>
  </si>
  <si>
    <t>2.1</t>
  </si>
  <si>
    <t>2.2</t>
  </si>
  <si>
    <t>Надходження позик</t>
  </si>
  <si>
    <t>2.3</t>
  </si>
  <si>
    <t>Повернення кредитів</t>
  </si>
  <si>
    <t>2.4</t>
  </si>
  <si>
    <t>Інші надходження</t>
  </si>
  <si>
    <t>3.1</t>
  </si>
  <si>
    <t>3.2</t>
  </si>
  <si>
    <t>Затверджено паспортом бюджетної програми на звітний період</t>
  </si>
  <si>
    <t>Виконано за звітний період (касові видатки/надані кредити)</t>
  </si>
  <si>
    <t>затрат</t>
  </si>
  <si>
    <t>продукту</t>
  </si>
  <si>
    <r>
      <rPr>
        <b/>
        <sz val="12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2"/>
        <rFont val="Times New Roman"/>
        <family val="1"/>
        <charset val="204"/>
      </rPr>
      <t xml:space="preserve"> </t>
    </r>
  </si>
  <si>
    <t>ефективності</t>
  </si>
  <si>
    <t>5.4 « Виконання показників бюджетної програми порівняно із показниками попереднього року»:    (тис. грн)</t>
  </si>
  <si>
    <t>Попередній рік</t>
  </si>
  <si>
    <t>Звітний рік</t>
  </si>
  <si>
    <t>5.5 «Виконання інвестиційних (проектів) програм»:</t>
  </si>
  <si>
    <t>Код</t>
  </si>
  <si>
    <t>6=5-4</t>
  </si>
  <si>
    <t>8=3-7</t>
  </si>
  <si>
    <t xml:space="preserve">Головний бухгалтер управління освіти </t>
  </si>
  <si>
    <t>Мезенцева Л.М.</t>
  </si>
  <si>
    <t>Оцінка ефективності бюджетної програми за 2019 рік</t>
  </si>
  <si>
    <t xml:space="preserve">6.Узагальнений висновок щодо: </t>
  </si>
  <si>
    <t>0617321</t>
  </si>
  <si>
    <t>0443</t>
  </si>
  <si>
    <t>Будівництво освітніх установ та закладів</t>
  </si>
  <si>
    <t>Забезпечення будівництва освітніх закладів та установ</t>
  </si>
  <si>
    <t>Реконструкція Позаміського закладу оздоровлення та відпочинку ім. Я.П.Батюка в т.ч. ПВР</t>
  </si>
  <si>
    <t>Реконструкція на облаштування засобів дистанційної передачі даних на комерційному вузлі обліку природного газу, в т.ч. ПВР</t>
  </si>
  <si>
    <t>Реконструкція приміщень будівлі з окремою одноповерховою прибудовою під влаштування санітарних вузлів Ніжинської ЗОШ I-III ст.№7, розташованої по вул.Гоголя,15, м.Ніжин, в т.ч. ПВР за рахунок субвенції,в т.ч. спів фінансування з МБ в розмірі 30%</t>
  </si>
  <si>
    <t>Реконструкція окремих приміщень будівлі під влаштування санітарних Ніжинської ЗОШ I-III ст.№6, розташованої по вул.Мигалівська,15, м.Ніжин,в т.ч. ПВР за рахунок субвенції,в т.ч. спів фінансування з МБ в розмірі 30%</t>
  </si>
  <si>
    <t>залишок плану за рахунок економії,  залишок планових асигнувань, у зв'язку з тим, що роботи по реконструкції будуть проведені у 2020 році.</t>
  </si>
  <si>
    <t>Обсяги видатків на реконструкцію Позаміського закладу оздоровлення та відпочинку ім.Я.П.Батюка</t>
  </si>
  <si>
    <t>Обсяги видатків на реконструкцію облаштування засобів дистанційної передачі даних на комерційному вузлі обліку природного газу</t>
  </si>
  <si>
    <t>Реконструкція окремих приміщень будівлі під влаштування санітарних Ніжинської ЗОШ I-III ст.№6, розташованої по вул.Мигалівська,15, м.Ніжин,в т.ч. ПВР за рахунок субвенції,в т.ч. спів фінансування з міського бюджету в розмірі 30%</t>
  </si>
  <si>
    <t>.1.1</t>
  </si>
  <si>
    <t>.1.2</t>
  </si>
  <si>
    <t>.1.3</t>
  </si>
  <si>
    <t>.1.4</t>
  </si>
  <si>
    <t>Кількість об`єктів по реконструкції ПЗОВ ім. Я.Батюка</t>
  </si>
  <si>
    <t>Кількість об`єктів для реконструкції облаштування засобів дистанційної передачі даних на комеційному вузлі облік природного газу, в т.ч. ПВР</t>
  </si>
  <si>
    <t>Кількість об`єктів на реконструкцію приміщень будівлі з окремою одноповерховою прибудовою під влаштування санітарних вузлів Ніжинської ЗОШ I-III ст.№7</t>
  </si>
  <si>
    <t>Кількість о`єктів на реконструкцію окремих приміщень будівлі під влаштування санітарних Ніжинської ЗОШ I-III ст.№6</t>
  </si>
  <si>
    <t>Середні витрати на реконструкцію Позаміського закладу оздоровлення та відпочинку ім.Я.П.Батюка</t>
  </si>
  <si>
    <t>Середні витрати на реконструкцію облаштування засобів дистанційної передачі даних на комеційному вузлі облік природного газу, в т.ч. ПВР</t>
  </si>
  <si>
    <t>Середні витрати на реконструкцію окремих приміщень будівлі під влаштування санітарних Ніжинської ЗОШ I-III ст.№6</t>
  </si>
  <si>
    <t>Середні витрати  на реконструкцію приміщень будівлі з окремою одноповерховою прибудовою під влаштування санітарних вузлів Ніжинської ЗОШ I-III ст.№7</t>
  </si>
  <si>
    <t>.2.1</t>
  </si>
  <si>
    <t>.2.2</t>
  </si>
  <si>
    <t>.2.3</t>
  </si>
  <si>
    <t>.2.4</t>
  </si>
  <si>
    <t>.3.1</t>
  </si>
  <si>
    <t>.3.2</t>
  </si>
  <si>
    <t>.3.3</t>
  </si>
  <si>
    <t>.3.4</t>
  </si>
  <si>
    <t>.4.1</t>
  </si>
  <si>
    <t>.4.2</t>
  </si>
  <si>
    <t>.4.3</t>
  </si>
  <si>
    <t>.4.4</t>
  </si>
  <si>
    <t>Рівень виконання реконструкції  Позаміського закладу оздоровлення та відпочинку ім.Я.П.Батюка</t>
  </si>
  <si>
    <t>Рівень виконання реконструкції облаштування засобів дистанційної передачі даних на комеційному вузлі облік природного газу, в т.ч. ПВР</t>
  </si>
  <si>
    <t>Рівень виконання  реконструкції приміщень будівлі з окремою одноповерховою прибудовою під влаштування санітарних вузлів Ніжинської ЗОШ I-III ст.№7</t>
  </si>
  <si>
    <t>Рівень виконання реконструкції окремих приміщень будівлі під влаштування санітарних Ніжинської ЗОШ I-III ст.№6</t>
  </si>
  <si>
    <t>Завдання програми виконані частково. Відхилення показників пояснюється тим, що частина робіт по реконструкції буде виконано у наступному бюджетному році.</t>
  </si>
  <si>
    <t xml:space="preserve">Збільшення обсягів проведених видатків у звітному році порівняно із аналогічними показниками попереднього року пояснюється запланованими роботами по реконструкції установ освіти   </t>
  </si>
  <si>
    <t xml:space="preserve">Аналіз бюджетної програми показав, що кошти  використані за призначенням та  спрямовані  на  досягнення  запланованих показників  </t>
  </si>
  <si>
    <r>
      <t>Пояснення щодо причин відхилення касових видатків(наданих кредитів) від планового показника: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плану за рахунок економії,  залишок планових асигнувань, у зв'язку з тим, що роботи по реконструкції будуть проведені у 2020 році.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</si>
  <si>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2"/>
        <rFont val="Times New Roman"/>
        <family val="1"/>
        <charset val="204"/>
      </rPr>
      <t>п.1.2-Залишок бюджетних асигнувань; п.1.3.-1.4- роботи по реконструкції будуть виконані у наступному бюджетному році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</si>
  <si>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2"/>
        <rFont val="Times New Roman"/>
        <family val="1"/>
        <charset val="204"/>
      </rPr>
      <t>п.3.2-Залишок бюджетних асигнувань; п.3.3.-3.4- роботи по реконструкції будуть виконані у наступному бюджетному році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</si>
  <si>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2"/>
        <rFont val="Times New Roman"/>
        <family val="1"/>
        <charset val="204"/>
      </rPr>
      <t xml:space="preserve"> п.4.3.-4.4- роботи по реконструкції будуть виконані у наступному бюджетному році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</si>
  <si>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</si>
  <si>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відсутні дебіторська та кредиторська заборгованості</t>
    </r>
  </si>
  <si>
    <r>
      <rPr>
        <b/>
        <sz val="11"/>
        <rFont val="Times New Roman"/>
        <family val="1"/>
        <charset val="204"/>
      </rPr>
      <t xml:space="preserve">актуальності бюджетної програми: </t>
    </r>
    <r>
      <rPr>
        <i/>
        <sz val="11"/>
        <rFont val="Times New Roman"/>
        <family val="1"/>
        <charset val="204"/>
      </rPr>
      <t>програма розроблена для забезпечення  будівництва та реконструкції установ освіти</t>
    </r>
  </si>
  <si>
    <r>
      <rPr>
        <b/>
        <sz val="11"/>
        <rFont val="Times New Roman"/>
        <family val="1"/>
        <charset val="204"/>
      </rPr>
      <t>ефективності бюджетної програми: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забезпечно реконструкцію установ освіти</t>
    </r>
  </si>
  <si>
    <r>
      <rPr>
        <b/>
        <sz val="11"/>
        <rFont val="Times New Roman"/>
        <family val="1"/>
        <charset val="204"/>
      </rPr>
      <t xml:space="preserve">корисності бюджетної програми: </t>
    </r>
    <r>
      <rPr>
        <i/>
        <sz val="11"/>
        <rFont val="Times New Roman"/>
        <family val="1"/>
        <charset val="204"/>
      </rPr>
      <t xml:space="preserve">покращення умов  в установах освіти шляхом проведення  реконструкції закладів </t>
    </r>
  </si>
  <si>
    <r>
      <rPr>
        <b/>
        <sz val="11"/>
        <rFont val="Times New Roman"/>
        <family val="1"/>
        <charset val="204"/>
      </rPr>
      <t xml:space="preserve">довгострокових наслідків бюджетної програми: </t>
    </r>
    <r>
      <rPr>
        <i/>
        <sz val="11"/>
        <rFont val="Times New Roman"/>
        <family val="1"/>
        <charset val="204"/>
      </rPr>
      <t>бюджетна програма має  довгостроковий термін дії.</t>
    </r>
  </si>
</sst>
</file>

<file path=xl/styles.xml><?xml version="1.0" encoding="utf-8"?>
<styleSheet xmlns="http://schemas.openxmlformats.org/spreadsheetml/2006/main">
  <numFmts count="4">
    <numFmt numFmtId="43" formatCode="_-* #,##0.00\ _₴_-;\-* #,##0.00\ _₴_-;_-* &quot;-&quot;??\ _₴_-;_-@_-"/>
    <numFmt numFmtId="164" formatCode="0.0"/>
    <numFmt numFmtId="165" formatCode="#,##0.000"/>
    <numFmt numFmtId="166" formatCode="_-* #,##0\ _₴_-;\-* #,##0\ _₴_-;_-* &quot;-&quot;??\ _₴_-;_-@_-"/>
  </numFmts>
  <fonts count="18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5"/>
    <xf numFmtId="43" fontId="11" fillId="0" borderId="0" applyFont="0" applyFill="0" applyBorder="0" applyAlignment="0" applyProtection="0"/>
  </cellStyleXfs>
  <cellXfs count="84">
    <xf numFmtId="0" fontId="0" fillId="0" borderId="0" xfId="0"/>
    <xf numFmtId="0" fontId="3" fillId="0" borderId="8" xfId="0" applyFont="1" applyFill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16" fontId="8" fillId="0" borderId="8" xfId="0" applyNumberFormat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43" fontId="5" fillId="0" borderId="8" xfId="2" applyFont="1" applyFill="1" applyBorder="1" applyAlignment="1">
      <alignment horizontal="center" vertical="center" wrapText="1"/>
    </xf>
    <xf numFmtId="43" fontId="15" fillId="0" borderId="8" xfId="2" applyFont="1" applyFill="1" applyBorder="1" applyAlignment="1">
      <alignment horizontal="center" vertical="center" wrapText="1"/>
    </xf>
    <xf numFmtId="43" fontId="5" fillId="0" borderId="8" xfId="2" applyFont="1" applyFill="1" applyBorder="1" applyAlignment="1">
      <alignment horizontal="right" vertical="center" wrapText="1"/>
    </xf>
    <xf numFmtId="166" fontId="3" fillId="0" borderId="8" xfId="2" applyNumberFormat="1" applyFont="1" applyFill="1" applyBorder="1" applyAlignment="1">
      <alignment horizontal="center" vertical="center" wrapText="1"/>
    </xf>
    <xf numFmtId="166" fontId="8" fillId="0" borderId="8" xfId="2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43" fontId="3" fillId="0" borderId="8" xfId="2" applyFont="1" applyFill="1" applyBorder="1" applyAlignment="1">
      <alignment horizontal="center" vertical="center" wrapText="1"/>
    </xf>
    <xf numFmtId="43" fontId="8" fillId="0" borderId="8" xfId="2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165" fontId="6" fillId="0" borderId="8" xfId="0" applyNumberFormat="1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tabSelected="1" view="pageBreakPreview" topLeftCell="A127" zoomScale="85" zoomScaleNormal="85" zoomScaleSheetLayoutView="85" workbookViewId="0">
      <selection activeCell="A127" sqref="A1:XFD1048576"/>
    </sheetView>
  </sheetViews>
  <sheetFormatPr defaultColWidth="34" defaultRowHeight="13.5"/>
  <cols>
    <col min="1" max="1" width="5.5" style="3" customWidth="1"/>
    <col min="2" max="2" width="34" style="3"/>
    <col min="3" max="3" width="12.125" style="3" customWidth="1"/>
    <col min="4" max="4" width="10.375" style="3" customWidth="1"/>
    <col min="5" max="5" width="11.875" style="3" customWidth="1"/>
    <col min="6" max="6" width="11.5" style="3" customWidth="1"/>
    <col min="7" max="7" width="10.25" style="3" customWidth="1"/>
    <col min="8" max="8" width="13.625" style="3" customWidth="1"/>
    <col min="9" max="9" width="12.75" style="3" customWidth="1"/>
    <col min="10" max="10" width="11.5" style="3" customWidth="1"/>
    <col min="11" max="11" width="14.75" style="3" customWidth="1"/>
    <col min="12" max="16384" width="34" style="3"/>
  </cols>
  <sheetData>
    <row r="1" spans="1:11">
      <c r="H1" s="42" t="s">
        <v>19</v>
      </c>
      <c r="I1" s="42"/>
      <c r="J1" s="42"/>
      <c r="K1" s="42"/>
    </row>
    <row r="2" spans="1:11" ht="29.45" customHeight="1">
      <c r="H2" s="42" t="s">
        <v>20</v>
      </c>
      <c r="I2" s="42"/>
      <c r="J2" s="42"/>
      <c r="K2" s="42"/>
    </row>
    <row r="3" spans="1:11" ht="18.2">
      <c r="A3" s="43" t="s">
        <v>107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7.350000000000001" customHeight="1">
      <c r="A4" s="4" t="s">
        <v>21</v>
      </c>
      <c r="B4" s="5" t="s">
        <v>65</v>
      </c>
      <c r="C4" s="4"/>
      <c r="D4" s="41" t="s">
        <v>67</v>
      </c>
      <c r="E4" s="41"/>
      <c r="F4" s="41"/>
      <c r="G4" s="41"/>
      <c r="H4" s="41"/>
      <c r="I4" s="41"/>
      <c r="J4" s="41"/>
      <c r="K4" s="41"/>
    </row>
    <row r="5" spans="1:11" ht="18" customHeight="1">
      <c r="A5" s="6"/>
      <c r="B5" s="6" t="s">
        <v>22</v>
      </c>
      <c r="C5" s="6"/>
      <c r="D5" s="39" t="s">
        <v>23</v>
      </c>
      <c r="E5" s="39"/>
      <c r="F5" s="39"/>
      <c r="G5" s="39"/>
      <c r="H5" s="39"/>
      <c r="I5" s="39"/>
      <c r="J5" s="39"/>
      <c r="K5" s="39"/>
    </row>
    <row r="6" spans="1:11" ht="17.350000000000001" customHeight="1">
      <c r="A6" s="4" t="s">
        <v>24</v>
      </c>
      <c r="B6" s="5" t="s">
        <v>66</v>
      </c>
      <c r="C6" s="4"/>
      <c r="D6" s="41" t="s">
        <v>67</v>
      </c>
      <c r="E6" s="41"/>
      <c r="F6" s="41"/>
      <c r="G6" s="41"/>
      <c r="H6" s="41"/>
      <c r="I6" s="41"/>
      <c r="J6" s="41"/>
      <c r="K6" s="41"/>
    </row>
    <row r="7" spans="1:11" ht="18" customHeight="1">
      <c r="B7" s="6" t="s">
        <v>22</v>
      </c>
      <c r="D7" s="39" t="s">
        <v>25</v>
      </c>
      <c r="E7" s="39"/>
      <c r="F7" s="39"/>
      <c r="G7" s="39"/>
      <c r="H7" s="39"/>
      <c r="I7" s="39"/>
      <c r="J7" s="39"/>
      <c r="K7" s="39"/>
    </row>
    <row r="8" spans="1:11" s="4" customFormat="1" ht="29.8" customHeight="1">
      <c r="A8" s="4" t="s">
        <v>26</v>
      </c>
      <c r="B8" s="5" t="s">
        <v>109</v>
      </c>
      <c r="C8" s="5" t="s">
        <v>110</v>
      </c>
      <c r="D8" s="43" t="s">
        <v>111</v>
      </c>
      <c r="E8" s="43"/>
      <c r="F8" s="43"/>
      <c r="G8" s="43"/>
      <c r="H8" s="43"/>
      <c r="I8" s="43"/>
      <c r="J8" s="43"/>
      <c r="K8" s="43"/>
    </row>
    <row r="9" spans="1:11" s="6" customFormat="1" ht="18.2">
      <c r="A9" s="4"/>
      <c r="B9" s="6" t="s">
        <v>22</v>
      </c>
      <c r="C9" s="7" t="s">
        <v>27</v>
      </c>
    </row>
    <row r="10" spans="1:11" s="6" customFormat="1" ht="36" customHeight="1">
      <c r="A10" s="4" t="s">
        <v>28</v>
      </c>
      <c r="B10" s="4" t="s">
        <v>29</v>
      </c>
      <c r="C10" s="44" t="s">
        <v>112</v>
      </c>
      <c r="D10" s="44"/>
      <c r="E10" s="44"/>
      <c r="F10" s="44"/>
      <c r="G10" s="44"/>
      <c r="H10" s="44"/>
      <c r="I10" s="44"/>
      <c r="J10" s="44"/>
      <c r="K10" s="44"/>
    </row>
    <row r="11" spans="1:11" s="6" customFormat="1" ht="16.850000000000001" customHeight="1">
      <c r="A11" s="4" t="s">
        <v>30</v>
      </c>
      <c r="B11" s="40" t="s">
        <v>31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8" customHeight="1">
      <c r="A12" s="38" t="s">
        <v>32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1" ht="16.850000000000001" customHeight="1">
      <c r="A13" s="35" t="s">
        <v>73</v>
      </c>
      <c r="B13" s="35" t="s">
        <v>74</v>
      </c>
      <c r="C13" s="32" t="s">
        <v>45</v>
      </c>
      <c r="D13" s="32"/>
      <c r="E13" s="32"/>
      <c r="F13" s="32" t="s">
        <v>46</v>
      </c>
      <c r="G13" s="32"/>
      <c r="H13" s="32"/>
      <c r="I13" s="32" t="s">
        <v>47</v>
      </c>
      <c r="J13" s="32"/>
      <c r="K13" s="32"/>
    </row>
    <row r="14" spans="1:11" ht="25.6" customHeight="1">
      <c r="A14" s="35"/>
      <c r="B14" s="35"/>
      <c r="C14" s="9" t="s">
        <v>33</v>
      </c>
      <c r="D14" s="9" t="s">
        <v>34</v>
      </c>
      <c r="E14" s="9" t="s">
        <v>35</v>
      </c>
      <c r="F14" s="9" t="s">
        <v>33</v>
      </c>
      <c r="G14" s="9" t="s">
        <v>34</v>
      </c>
      <c r="H14" s="9" t="s">
        <v>35</v>
      </c>
      <c r="I14" s="9" t="s">
        <v>33</v>
      </c>
      <c r="J14" s="9" t="s">
        <v>34</v>
      </c>
      <c r="K14" s="9" t="s">
        <v>35</v>
      </c>
    </row>
    <row r="15" spans="1:11" s="10" customFormat="1" ht="15.5">
      <c r="A15" s="8"/>
      <c r="B15" s="8"/>
      <c r="C15" s="8" t="s">
        <v>36</v>
      </c>
      <c r="D15" s="8" t="s">
        <v>37</v>
      </c>
      <c r="E15" s="8" t="s">
        <v>38</v>
      </c>
      <c r="F15" s="8" t="s">
        <v>39</v>
      </c>
      <c r="G15" s="8" t="s">
        <v>40</v>
      </c>
      <c r="H15" s="8" t="s">
        <v>41</v>
      </c>
      <c r="I15" s="8" t="s">
        <v>42</v>
      </c>
      <c r="J15" s="8" t="s">
        <v>43</v>
      </c>
      <c r="K15" s="8" t="s">
        <v>44</v>
      </c>
    </row>
    <row r="16" spans="1:11" s="7" customFormat="1" ht="15.5">
      <c r="A16" s="8" t="s">
        <v>36</v>
      </c>
      <c r="B16" s="8" t="s">
        <v>63</v>
      </c>
      <c r="C16" s="45"/>
      <c r="D16" s="45">
        <v>5805.3649999999998</v>
      </c>
      <c r="E16" s="46">
        <f>C16+D16</f>
        <v>5805.3649999999998</v>
      </c>
      <c r="F16" s="45"/>
      <c r="G16" s="45">
        <v>1065.4359999999999</v>
      </c>
      <c r="H16" s="46">
        <f>F16+G16</f>
        <v>1065.4359999999999</v>
      </c>
      <c r="I16" s="45">
        <f>F16-C16</f>
        <v>0</v>
      </c>
      <c r="J16" s="45">
        <f>G16-D16</f>
        <v>-4739.9290000000001</v>
      </c>
      <c r="K16" s="46">
        <f>I16+J16</f>
        <v>-4739.9290000000001</v>
      </c>
    </row>
    <row r="17" spans="1:11" ht="45.8" customHeight="1">
      <c r="A17" s="37" t="s">
        <v>152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ht="15.5">
      <c r="A18" s="1"/>
      <c r="B18" s="1" t="s">
        <v>75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ht="41.75" customHeight="1">
      <c r="A19" s="1" t="s">
        <v>36</v>
      </c>
      <c r="B19" s="11" t="s">
        <v>113</v>
      </c>
      <c r="C19" s="45"/>
      <c r="D19" s="45">
        <v>30.244</v>
      </c>
      <c r="E19" s="46">
        <f>C19+D19</f>
        <v>30.244</v>
      </c>
      <c r="F19" s="45"/>
      <c r="G19" s="45">
        <v>30.244</v>
      </c>
      <c r="H19" s="46">
        <f>F19+G19</f>
        <v>30.244</v>
      </c>
      <c r="I19" s="45">
        <f>F19-C19</f>
        <v>0</v>
      </c>
      <c r="J19" s="45">
        <f>G19-D19</f>
        <v>0</v>
      </c>
      <c r="K19" s="46">
        <f>I19+J19</f>
        <v>0</v>
      </c>
    </row>
    <row r="20" spans="1:11" ht="54.5" customHeight="1">
      <c r="A20" s="1">
        <v>2</v>
      </c>
      <c r="B20" s="11" t="s">
        <v>114</v>
      </c>
      <c r="C20" s="45"/>
      <c r="D20" s="45">
        <v>835.12099999999998</v>
      </c>
      <c r="E20" s="46">
        <f>C20+D20</f>
        <v>835.12099999999998</v>
      </c>
      <c r="F20" s="45"/>
      <c r="G20" s="45">
        <v>835.04700000000003</v>
      </c>
      <c r="H20" s="46">
        <f>F20+G20</f>
        <v>835.04700000000003</v>
      </c>
      <c r="I20" s="45">
        <f t="shared" ref="I20:I22" si="0">F20-C20</f>
        <v>0</v>
      </c>
      <c r="J20" s="45">
        <f t="shared" ref="J20:J22" si="1">G20-D20</f>
        <v>-7.3999999999955435E-2</v>
      </c>
      <c r="K20" s="46">
        <f t="shared" ref="K20:K22" si="2">I20+J20</f>
        <v>-7.3999999999955435E-2</v>
      </c>
    </row>
    <row r="21" spans="1:11" ht="113.05" customHeight="1">
      <c r="A21" s="1">
        <v>3</v>
      </c>
      <c r="B21" s="11" t="s">
        <v>115</v>
      </c>
      <c r="C21" s="45"/>
      <c r="D21" s="45">
        <v>1625</v>
      </c>
      <c r="E21" s="46">
        <f>C21+D21</f>
        <v>1625</v>
      </c>
      <c r="F21" s="45"/>
      <c r="G21" s="45">
        <v>93.834999999999994</v>
      </c>
      <c r="H21" s="46">
        <f>F21+G21</f>
        <v>93.834999999999994</v>
      </c>
      <c r="I21" s="45">
        <f t="shared" si="0"/>
        <v>0</v>
      </c>
      <c r="J21" s="45">
        <f t="shared" si="1"/>
        <v>-1531.165</v>
      </c>
      <c r="K21" s="46">
        <f t="shared" si="2"/>
        <v>-1531.165</v>
      </c>
    </row>
    <row r="22" spans="1:11" ht="97.6" customHeight="1">
      <c r="A22" s="1">
        <v>4</v>
      </c>
      <c r="B22" s="11" t="s">
        <v>116</v>
      </c>
      <c r="C22" s="45"/>
      <c r="D22" s="45">
        <v>3315</v>
      </c>
      <c r="E22" s="46">
        <f>C22+D22</f>
        <v>3315</v>
      </c>
      <c r="F22" s="45"/>
      <c r="G22" s="45">
        <v>106.30956999999999</v>
      </c>
      <c r="H22" s="46">
        <f>F22+G22</f>
        <v>106.30956999999999</v>
      </c>
      <c r="I22" s="45">
        <f t="shared" si="0"/>
        <v>0</v>
      </c>
      <c r="J22" s="45">
        <f t="shared" si="1"/>
        <v>-3208.6904300000001</v>
      </c>
      <c r="K22" s="46">
        <f t="shared" si="2"/>
        <v>-3208.6904300000001</v>
      </c>
    </row>
    <row r="23" spans="1:11" ht="15.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.55" customHeight="1">
      <c r="A24" s="38" t="s">
        <v>48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pans="1:11" ht="15.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46.45">
      <c r="A26" s="1" t="s">
        <v>73</v>
      </c>
      <c r="B26" s="1" t="s">
        <v>74</v>
      </c>
      <c r="C26" s="8" t="s">
        <v>45</v>
      </c>
      <c r="D26" s="8" t="s">
        <v>46</v>
      </c>
      <c r="E26" s="8" t="s">
        <v>47</v>
      </c>
      <c r="F26" s="12"/>
      <c r="G26" s="12"/>
      <c r="H26" s="12"/>
      <c r="I26" s="12"/>
      <c r="J26" s="12"/>
      <c r="K26" s="12"/>
    </row>
    <row r="27" spans="1:11" ht="15.5">
      <c r="A27" s="1" t="s">
        <v>36</v>
      </c>
      <c r="B27" s="1" t="s">
        <v>76</v>
      </c>
      <c r="C27" s="1" t="s">
        <v>68</v>
      </c>
      <c r="D27" s="1"/>
      <c r="E27" s="1" t="s">
        <v>68</v>
      </c>
      <c r="F27" s="12"/>
      <c r="G27" s="12"/>
      <c r="H27" s="12"/>
      <c r="I27" s="12"/>
      <c r="J27" s="12"/>
      <c r="K27" s="12"/>
    </row>
    <row r="28" spans="1:11" ht="15.5">
      <c r="A28" s="1"/>
      <c r="B28" s="1" t="s">
        <v>75</v>
      </c>
      <c r="C28" s="1"/>
      <c r="D28" s="1"/>
      <c r="E28" s="1"/>
      <c r="F28" s="12"/>
      <c r="G28" s="12"/>
      <c r="H28" s="12"/>
      <c r="I28" s="12"/>
      <c r="J28" s="12"/>
      <c r="K28" s="12"/>
    </row>
    <row r="29" spans="1:11" ht="15.5">
      <c r="A29" s="1" t="s">
        <v>77</v>
      </c>
      <c r="B29" s="1" t="s">
        <v>78</v>
      </c>
      <c r="C29" s="1" t="s">
        <v>68</v>
      </c>
      <c r="D29" s="1"/>
      <c r="E29" s="1" t="s">
        <v>68</v>
      </c>
      <c r="F29" s="12"/>
      <c r="G29" s="12"/>
      <c r="H29" s="12"/>
      <c r="I29" s="12"/>
      <c r="J29" s="12"/>
      <c r="K29" s="12"/>
    </row>
    <row r="30" spans="1:11" ht="15.5">
      <c r="A30" s="1" t="s">
        <v>79</v>
      </c>
      <c r="B30" s="1" t="s">
        <v>80</v>
      </c>
      <c r="C30" s="1" t="s">
        <v>68</v>
      </c>
      <c r="D30" s="1"/>
      <c r="E30" s="1" t="s">
        <v>68</v>
      </c>
      <c r="F30" s="12"/>
      <c r="G30" s="12"/>
      <c r="H30" s="12"/>
      <c r="I30" s="12"/>
      <c r="J30" s="12"/>
      <c r="K30" s="12"/>
    </row>
    <row r="31" spans="1:11" ht="15.5">
      <c r="A31" s="35" t="s">
        <v>81</v>
      </c>
      <c r="B31" s="35"/>
      <c r="C31" s="35"/>
      <c r="D31" s="35"/>
      <c r="E31" s="35"/>
      <c r="F31" s="12"/>
      <c r="G31" s="12"/>
      <c r="H31" s="12"/>
      <c r="I31" s="12"/>
      <c r="J31" s="12"/>
      <c r="K31" s="12"/>
    </row>
    <row r="32" spans="1:11" ht="15.5">
      <c r="A32" s="1" t="s">
        <v>37</v>
      </c>
      <c r="B32" s="1" t="s">
        <v>82</v>
      </c>
      <c r="C32" s="45">
        <f>C34+C35+C36+C37</f>
        <v>5805.3649999999998</v>
      </c>
      <c r="D32" s="45">
        <f>D34+D35+D36+D37</f>
        <v>1065.4359999999999</v>
      </c>
      <c r="E32" s="45">
        <f>D32-C32</f>
        <v>-4739.9290000000001</v>
      </c>
      <c r="F32" s="12"/>
      <c r="G32" s="12"/>
      <c r="H32" s="12"/>
      <c r="I32" s="12"/>
      <c r="J32" s="12"/>
      <c r="K32" s="12"/>
    </row>
    <row r="33" spans="1:11" ht="15.5">
      <c r="A33" s="1"/>
      <c r="B33" s="1" t="s">
        <v>75</v>
      </c>
      <c r="C33" s="45"/>
      <c r="D33" s="45"/>
      <c r="E33" s="45">
        <f t="shared" ref="E33:E37" si="3">D33-C33</f>
        <v>0</v>
      </c>
      <c r="F33" s="12"/>
      <c r="G33" s="12"/>
      <c r="H33" s="12"/>
      <c r="I33" s="12"/>
      <c r="J33" s="12"/>
      <c r="K33" s="12"/>
    </row>
    <row r="34" spans="1:11" ht="15.5">
      <c r="A34" s="1" t="s">
        <v>83</v>
      </c>
      <c r="B34" s="1" t="s">
        <v>78</v>
      </c>
      <c r="C34" s="45"/>
      <c r="D34" s="45"/>
      <c r="E34" s="45">
        <f t="shared" si="3"/>
        <v>0</v>
      </c>
      <c r="F34" s="12"/>
      <c r="G34" s="12"/>
      <c r="H34" s="12"/>
      <c r="I34" s="12"/>
      <c r="J34" s="12"/>
      <c r="K34" s="12"/>
    </row>
    <row r="35" spans="1:11" ht="15.5">
      <c r="A35" s="1" t="s">
        <v>84</v>
      </c>
      <c r="B35" s="1" t="s">
        <v>85</v>
      </c>
      <c r="C35" s="45"/>
      <c r="D35" s="45"/>
      <c r="E35" s="45">
        <f t="shared" si="3"/>
        <v>0</v>
      </c>
      <c r="F35" s="12"/>
      <c r="G35" s="12"/>
      <c r="H35" s="12"/>
      <c r="I35" s="12"/>
      <c r="J35" s="12"/>
      <c r="K35" s="12"/>
    </row>
    <row r="36" spans="1:11" ht="15.5">
      <c r="A36" s="1" t="s">
        <v>86</v>
      </c>
      <c r="B36" s="1" t="s">
        <v>87</v>
      </c>
      <c r="C36" s="45"/>
      <c r="D36" s="45"/>
      <c r="E36" s="45">
        <f t="shared" si="3"/>
        <v>0</v>
      </c>
      <c r="F36" s="12"/>
      <c r="G36" s="12"/>
      <c r="H36" s="12"/>
      <c r="I36" s="12"/>
      <c r="J36" s="12"/>
      <c r="K36" s="12"/>
    </row>
    <row r="37" spans="1:11" ht="15.5">
      <c r="A37" s="1" t="s">
        <v>88</v>
      </c>
      <c r="B37" s="1" t="s">
        <v>89</v>
      </c>
      <c r="C37" s="45">
        <v>5805.3649999999998</v>
      </c>
      <c r="D37" s="45">
        <v>1065.4359999999999</v>
      </c>
      <c r="E37" s="45">
        <f t="shared" si="3"/>
        <v>-4739.9290000000001</v>
      </c>
      <c r="F37" s="12"/>
      <c r="G37" s="12"/>
      <c r="H37" s="12"/>
      <c r="I37" s="12"/>
      <c r="J37" s="12"/>
      <c r="K37" s="12"/>
    </row>
    <row r="38" spans="1:11" ht="15.5">
      <c r="A38" s="35" t="s">
        <v>70</v>
      </c>
      <c r="B38" s="35"/>
      <c r="C38" s="35"/>
      <c r="D38" s="35"/>
      <c r="E38" s="35"/>
      <c r="F38" s="12"/>
      <c r="G38" s="12"/>
      <c r="H38" s="12"/>
      <c r="I38" s="12"/>
      <c r="J38" s="12"/>
      <c r="K38" s="12"/>
    </row>
    <row r="39" spans="1:11" ht="37.700000000000003" customHeight="1">
      <c r="A39" s="47" t="s">
        <v>117</v>
      </c>
      <c r="B39" s="48"/>
      <c r="C39" s="48"/>
      <c r="D39" s="48"/>
      <c r="E39" s="49"/>
      <c r="F39" s="12"/>
      <c r="G39" s="12"/>
      <c r="H39" s="12"/>
      <c r="I39" s="12"/>
      <c r="J39" s="12"/>
      <c r="K39" s="12"/>
    </row>
    <row r="40" spans="1:11" ht="15.5">
      <c r="A40" s="1" t="s">
        <v>38</v>
      </c>
      <c r="B40" s="1" t="s">
        <v>69</v>
      </c>
      <c r="C40" s="1" t="s">
        <v>68</v>
      </c>
      <c r="D40" s="1"/>
      <c r="E40" s="1"/>
      <c r="F40" s="12"/>
      <c r="G40" s="12"/>
      <c r="H40" s="12"/>
      <c r="I40" s="12"/>
      <c r="J40" s="12"/>
      <c r="K40" s="12"/>
    </row>
    <row r="41" spans="1:11" ht="15.5">
      <c r="A41" s="1"/>
      <c r="B41" s="1" t="s">
        <v>75</v>
      </c>
      <c r="C41" s="1"/>
      <c r="D41" s="1"/>
      <c r="E41" s="1"/>
      <c r="F41" s="12"/>
      <c r="G41" s="12"/>
      <c r="H41" s="12"/>
      <c r="I41" s="12"/>
      <c r="J41" s="12"/>
      <c r="K41" s="12"/>
    </row>
    <row r="42" spans="1:11" ht="15.5">
      <c r="A42" s="1" t="s">
        <v>90</v>
      </c>
      <c r="B42" s="1" t="s">
        <v>78</v>
      </c>
      <c r="C42" s="1" t="s">
        <v>68</v>
      </c>
      <c r="D42" s="1"/>
      <c r="E42" s="1"/>
      <c r="F42" s="12"/>
      <c r="G42" s="12"/>
      <c r="H42" s="12"/>
      <c r="I42" s="12"/>
      <c r="J42" s="12"/>
      <c r="K42" s="12"/>
    </row>
    <row r="43" spans="1:11" ht="15.5">
      <c r="A43" s="1" t="s">
        <v>91</v>
      </c>
      <c r="B43" s="1" t="s">
        <v>89</v>
      </c>
      <c r="C43" s="1" t="s">
        <v>68</v>
      </c>
      <c r="D43" s="1"/>
      <c r="E43" s="1"/>
      <c r="F43" s="12"/>
      <c r="G43" s="12"/>
      <c r="H43" s="12"/>
      <c r="I43" s="12"/>
      <c r="J43" s="12"/>
      <c r="K43" s="12"/>
    </row>
    <row r="44" spans="1:11" ht="15.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16.149999999999999" customHeight="1">
      <c r="A45" s="38" t="s">
        <v>49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spans="1:11" ht="15.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pans="1:11" ht="15.5">
      <c r="A47" s="35" t="s">
        <v>73</v>
      </c>
      <c r="B47" s="35" t="s">
        <v>74</v>
      </c>
      <c r="C47" s="35" t="s">
        <v>92</v>
      </c>
      <c r="D47" s="35"/>
      <c r="E47" s="35"/>
      <c r="F47" s="35" t="s">
        <v>93</v>
      </c>
      <c r="G47" s="35"/>
      <c r="H47" s="35"/>
      <c r="I47" s="35" t="s">
        <v>47</v>
      </c>
      <c r="J47" s="35"/>
      <c r="K47" s="35"/>
    </row>
    <row r="48" spans="1:11" ht="22.9">
      <c r="A48" s="35"/>
      <c r="B48" s="35"/>
      <c r="C48" s="19" t="s">
        <v>64</v>
      </c>
      <c r="D48" s="19" t="s">
        <v>62</v>
      </c>
      <c r="E48" s="19" t="s">
        <v>35</v>
      </c>
      <c r="F48" s="19" t="s">
        <v>64</v>
      </c>
      <c r="G48" s="19" t="s">
        <v>62</v>
      </c>
      <c r="H48" s="19" t="s">
        <v>35</v>
      </c>
      <c r="I48" s="19" t="s">
        <v>64</v>
      </c>
      <c r="J48" s="19" t="s">
        <v>62</v>
      </c>
      <c r="K48" s="19" t="s">
        <v>35</v>
      </c>
    </row>
    <row r="49" spans="1:11" s="14" customFormat="1" ht="15.5">
      <c r="A49" s="13" t="s">
        <v>36</v>
      </c>
      <c r="B49" s="13" t="s">
        <v>94</v>
      </c>
      <c r="C49" s="21"/>
      <c r="D49" s="21"/>
      <c r="E49" s="21"/>
      <c r="F49" s="21"/>
      <c r="G49" s="21"/>
      <c r="H49" s="21"/>
      <c r="I49" s="21"/>
      <c r="J49" s="21"/>
      <c r="K49" s="21"/>
    </row>
    <row r="50" spans="1:11" s="14" customFormat="1" ht="40.4">
      <c r="A50" s="20" t="s">
        <v>121</v>
      </c>
      <c r="B50" s="2" t="s">
        <v>118</v>
      </c>
      <c r="C50" s="8"/>
      <c r="D50" s="50">
        <v>30244</v>
      </c>
      <c r="E50" s="51">
        <f t="shared" ref="E50:E53" si="4">C50+D50</f>
        <v>30244</v>
      </c>
      <c r="F50" s="50"/>
      <c r="G50" s="50">
        <v>30244</v>
      </c>
      <c r="H50" s="51">
        <f t="shared" ref="H50:H52" si="5">F50+G50</f>
        <v>30244</v>
      </c>
      <c r="I50" s="52">
        <f t="shared" ref="I50:J53" si="6">F50-C50</f>
        <v>0</v>
      </c>
      <c r="J50" s="52">
        <f t="shared" si="6"/>
        <v>0</v>
      </c>
      <c r="K50" s="53">
        <f t="shared" ref="K50:K53" si="7">I50+J50</f>
        <v>0</v>
      </c>
    </row>
    <row r="51" spans="1:11" s="14" customFormat="1" ht="53.85">
      <c r="A51" s="13" t="s">
        <v>122</v>
      </c>
      <c r="B51" s="2" t="s">
        <v>119</v>
      </c>
      <c r="C51" s="8"/>
      <c r="D51" s="50">
        <v>835121</v>
      </c>
      <c r="E51" s="51">
        <f t="shared" si="4"/>
        <v>835121</v>
      </c>
      <c r="F51" s="50"/>
      <c r="G51" s="50">
        <v>835047.43</v>
      </c>
      <c r="H51" s="51">
        <f t="shared" si="5"/>
        <v>835047.43</v>
      </c>
      <c r="I51" s="52">
        <f t="shared" si="6"/>
        <v>0</v>
      </c>
      <c r="J51" s="52">
        <f t="shared" si="6"/>
        <v>-73.569999999948777</v>
      </c>
      <c r="K51" s="53">
        <f t="shared" si="7"/>
        <v>-73.569999999948777</v>
      </c>
    </row>
    <row r="52" spans="1:11" s="14" customFormat="1" ht="94.2">
      <c r="A52" s="13" t="s">
        <v>123</v>
      </c>
      <c r="B52" s="2" t="s">
        <v>115</v>
      </c>
      <c r="C52" s="54"/>
      <c r="D52" s="55">
        <v>1625000</v>
      </c>
      <c r="E52" s="56">
        <f t="shared" si="4"/>
        <v>1625000</v>
      </c>
      <c r="F52" s="55"/>
      <c r="G52" s="55">
        <v>93834.85</v>
      </c>
      <c r="H52" s="51">
        <f t="shared" si="5"/>
        <v>93834.85</v>
      </c>
      <c r="I52" s="55">
        <f t="shared" si="6"/>
        <v>0</v>
      </c>
      <c r="J52" s="55">
        <f t="shared" si="6"/>
        <v>-1531165.15</v>
      </c>
      <c r="K52" s="56">
        <f t="shared" si="7"/>
        <v>-1531165.15</v>
      </c>
    </row>
    <row r="53" spans="1:11" ht="94.2">
      <c r="A53" s="13" t="s">
        <v>124</v>
      </c>
      <c r="B53" s="2" t="s">
        <v>120</v>
      </c>
      <c r="C53" s="8"/>
      <c r="D53" s="50">
        <v>3315000</v>
      </c>
      <c r="E53" s="51">
        <f t="shared" si="4"/>
        <v>3315000</v>
      </c>
      <c r="F53" s="50"/>
      <c r="G53" s="50">
        <v>106309.57</v>
      </c>
      <c r="H53" s="51">
        <f>F53+G53</f>
        <v>106309.57</v>
      </c>
      <c r="I53" s="52">
        <f t="shared" si="6"/>
        <v>0</v>
      </c>
      <c r="J53" s="52">
        <f t="shared" si="6"/>
        <v>-3208690.43</v>
      </c>
      <c r="K53" s="53">
        <f t="shared" si="7"/>
        <v>-3208690.43</v>
      </c>
    </row>
    <row r="54" spans="1:11" ht="37.700000000000003" customHeight="1">
      <c r="A54" s="21" t="s">
        <v>153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11" s="14" customFormat="1" ht="15.5">
      <c r="A55" s="13" t="s">
        <v>37</v>
      </c>
      <c r="B55" s="13" t="s">
        <v>95</v>
      </c>
      <c r="C55" s="21"/>
      <c r="D55" s="21"/>
      <c r="E55" s="21"/>
      <c r="F55" s="21"/>
      <c r="G55" s="21"/>
      <c r="H55" s="21"/>
      <c r="I55" s="21"/>
      <c r="J55" s="21"/>
      <c r="K55" s="21"/>
    </row>
    <row r="56" spans="1:11" ht="32.5" customHeight="1">
      <c r="A56" s="13" t="s">
        <v>133</v>
      </c>
      <c r="B56" s="2" t="s">
        <v>125</v>
      </c>
      <c r="C56" s="8"/>
      <c r="D56" s="8">
        <v>1</v>
      </c>
      <c r="E56" s="16">
        <f t="shared" ref="E56:E71" si="8">C56+D56</f>
        <v>1</v>
      </c>
      <c r="F56" s="8"/>
      <c r="G56" s="8">
        <v>1</v>
      </c>
      <c r="H56" s="16">
        <f t="shared" ref="H56:H71" si="9">F56+G56</f>
        <v>1</v>
      </c>
      <c r="I56" s="8">
        <f>F56-C56</f>
        <v>0</v>
      </c>
      <c r="J56" s="8">
        <f>G56-D56</f>
        <v>0</v>
      </c>
      <c r="K56" s="8">
        <f>I56+J56</f>
        <v>0</v>
      </c>
    </row>
    <row r="57" spans="1:11" ht="29.45" customHeight="1">
      <c r="A57" s="13" t="s">
        <v>134</v>
      </c>
      <c r="B57" s="2" t="s">
        <v>126</v>
      </c>
      <c r="C57" s="8"/>
      <c r="D57" s="8">
        <v>5</v>
      </c>
      <c r="E57" s="16">
        <f t="shared" si="8"/>
        <v>5</v>
      </c>
      <c r="F57" s="8"/>
      <c r="G57" s="8">
        <v>5</v>
      </c>
      <c r="H57" s="16">
        <f t="shared" si="9"/>
        <v>5</v>
      </c>
      <c r="I57" s="8">
        <f t="shared" ref="I57:J71" si="10">F57-C57</f>
        <v>0</v>
      </c>
      <c r="J57" s="8">
        <f t="shared" si="10"/>
        <v>0</v>
      </c>
      <c r="K57" s="8">
        <f t="shared" ref="K57:K71" si="11">I57+J57</f>
        <v>0</v>
      </c>
    </row>
    <row r="58" spans="1:11" ht="29.45" customHeight="1">
      <c r="A58" s="13" t="s">
        <v>135</v>
      </c>
      <c r="B58" s="2" t="s">
        <v>127</v>
      </c>
      <c r="C58" s="8"/>
      <c r="D58" s="8">
        <v>1</v>
      </c>
      <c r="E58" s="16">
        <f t="shared" si="8"/>
        <v>1</v>
      </c>
      <c r="F58" s="8"/>
      <c r="G58" s="8">
        <v>1</v>
      </c>
      <c r="H58" s="16">
        <f t="shared" si="9"/>
        <v>1</v>
      </c>
      <c r="I58" s="8">
        <f t="shared" si="10"/>
        <v>0</v>
      </c>
      <c r="J58" s="8">
        <f t="shared" si="10"/>
        <v>0</v>
      </c>
      <c r="K58" s="8">
        <f t="shared" si="11"/>
        <v>0</v>
      </c>
    </row>
    <row r="59" spans="1:11" ht="29.45" customHeight="1">
      <c r="A59" s="13" t="s">
        <v>136</v>
      </c>
      <c r="B59" s="2" t="s">
        <v>128</v>
      </c>
      <c r="C59" s="8"/>
      <c r="D59" s="8">
        <v>1</v>
      </c>
      <c r="E59" s="16">
        <f t="shared" ref="E59" si="12">C59+D59</f>
        <v>1</v>
      </c>
      <c r="F59" s="8"/>
      <c r="G59" s="8">
        <v>1</v>
      </c>
      <c r="H59" s="16">
        <f t="shared" ref="H59" si="13">F59+G59</f>
        <v>1</v>
      </c>
      <c r="I59" s="8">
        <f t="shared" ref="I59" si="14">F59-C59</f>
        <v>0</v>
      </c>
      <c r="J59" s="8">
        <f t="shared" ref="J59" si="15">G59-D59</f>
        <v>0</v>
      </c>
      <c r="K59" s="8">
        <f t="shared" ref="K59" si="16">I59+J59</f>
        <v>0</v>
      </c>
    </row>
    <row r="60" spans="1:11" ht="18.7" customHeight="1">
      <c r="A60" s="35" t="s">
        <v>96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spans="1:11" s="14" customFormat="1" ht="15.5">
      <c r="A61" s="13" t="s">
        <v>38</v>
      </c>
      <c r="B61" s="13" t="s">
        <v>97</v>
      </c>
      <c r="C61" s="21"/>
      <c r="D61" s="21"/>
      <c r="E61" s="21"/>
      <c r="F61" s="21"/>
      <c r="G61" s="21"/>
      <c r="H61" s="21"/>
      <c r="I61" s="21"/>
      <c r="J61" s="21"/>
      <c r="K61" s="21"/>
    </row>
    <row r="62" spans="1:11" ht="45.1" customHeight="1">
      <c r="A62" s="13" t="s">
        <v>137</v>
      </c>
      <c r="B62" s="2" t="s">
        <v>129</v>
      </c>
      <c r="C62" s="8"/>
      <c r="D62" s="57">
        <v>30244</v>
      </c>
      <c r="E62" s="58">
        <f t="shared" si="8"/>
        <v>30244</v>
      </c>
      <c r="F62" s="57"/>
      <c r="G62" s="57">
        <v>30244</v>
      </c>
      <c r="H62" s="58">
        <f t="shared" si="9"/>
        <v>30244</v>
      </c>
      <c r="I62" s="57">
        <f t="shared" si="10"/>
        <v>0</v>
      </c>
      <c r="J62" s="57">
        <f t="shared" si="10"/>
        <v>0</v>
      </c>
      <c r="K62" s="57">
        <f t="shared" si="11"/>
        <v>0</v>
      </c>
    </row>
    <row r="63" spans="1:11" ht="55.7" customHeight="1">
      <c r="A63" s="13" t="s">
        <v>138</v>
      </c>
      <c r="B63" s="2" t="s">
        <v>130</v>
      </c>
      <c r="C63" s="8"/>
      <c r="D63" s="57">
        <v>167024.20000000001</v>
      </c>
      <c r="E63" s="58">
        <f t="shared" ref="E63" si="17">C63+D63</f>
        <v>167024.20000000001</v>
      </c>
      <c r="F63" s="57"/>
      <c r="G63" s="57">
        <v>167009.49</v>
      </c>
      <c r="H63" s="58">
        <f t="shared" ref="H63" si="18">F63+G63</f>
        <v>167009.49</v>
      </c>
      <c r="I63" s="57">
        <f t="shared" ref="I63" si="19">F63-C63</f>
        <v>0</v>
      </c>
      <c r="J63" s="57">
        <f t="shared" ref="J63" si="20">G63-D63</f>
        <v>-14.710000000020955</v>
      </c>
      <c r="K63" s="57">
        <f t="shared" ref="K63" si="21">I63+J63</f>
        <v>-14.710000000020955</v>
      </c>
    </row>
    <row r="64" spans="1:11" ht="54.5" customHeight="1">
      <c r="A64" s="13" t="s">
        <v>139</v>
      </c>
      <c r="B64" s="2" t="s">
        <v>131</v>
      </c>
      <c r="C64" s="8"/>
      <c r="D64" s="57">
        <v>1625000</v>
      </c>
      <c r="E64" s="58">
        <f t="shared" si="8"/>
        <v>1625000</v>
      </c>
      <c r="F64" s="57"/>
      <c r="G64" s="59">
        <v>93834.85</v>
      </c>
      <c r="H64" s="58">
        <f t="shared" si="9"/>
        <v>93834.85</v>
      </c>
      <c r="I64" s="57">
        <f t="shared" si="10"/>
        <v>0</v>
      </c>
      <c r="J64" s="57">
        <f t="shared" si="10"/>
        <v>-1531165.15</v>
      </c>
      <c r="K64" s="57">
        <f t="shared" si="11"/>
        <v>-1531165.15</v>
      </c>
    </row>
    <row r="65" spans="1:11" ht="29.95" customHeight="1">
      <c r="A65" s="13" t="s">
        <v>140</v>
      </c>
      <c r="B65" s="2" t="s">
        <v>132</v>
      </c>
      <c r="C65" s="8"/>
      <c r="D65" s="57">
        <v>3315000</v>
      </c>
      <c r="E65" s="58">
        <f t="shared" si="8"/>
        <v>3315000</v>
      </c>
      <c r="F65" s="57"/>
      <c r="G65" s="59">
        <v>106309.57</v>
      </c>
      <c r="H65" s="58">
        <f t="shared" si="9"/>
        <v>106309.57</v>
      </c>
      <c r="I65" s="57">
        <f t="shared" ref="I65" si="22">F65-C65</f>
        <v>0</v>
      </c>
      <c r="J65" s="57">
        <f t="shared" ref="J65" si="23">G65-D65</f>
        <v>-3208690.43</v>
      </c>
      <c r="K65" s="57">
        <f t="shared" ref="K65" si="24">I65+J65</f>
        <v>-3208690.43</v>
      </c>
    </row>
    <row r="66" spans="1:11" ht="47.8" customHeight="1">
      <c r="A66" s="21" t="s">
        <v>154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spans="1:11" s="14" customFormat="1" ht="15.5">
      <c r="A67" s="13">
        <v>4</v>
      </c>
      <c r="B67" s="13" t="s">
        <v>71</v>
      </c>
      <c r="C67" s="21"/>
      <c r="D67" s="21"/>
      <c r="E67" s="21"/>
      <c r="F67" s="21"/>
      <c r="G67" s="21"/>
      <c r="H67" s="21"/>
      <c r="I67" s="21"/>
      <c r="J67" s="21"/>
      <c r="K67" s="21"/>
    </row>
    <row r="68" spans="1:11" ht="45.1" customHeight="1">
      <c r="A68" s="13" t="s">
        <v>141</v>
      </c>
      <c r="B68" s="2" t="s">
        <v>145</v>
      </c>
      <c r="C68" s="8"/>
      <c r="D68" s="60">
        <v>100</v>
      </c>
      <c r="E68" s="61">
        <f t="shared" ref="E68" si="25">C68+D68</f>
        <v>100</v>
      </c>
      <c r="F68" s="60"/>
      <c r="G68" s="60">
        <v>100</v>
      </c>
      <c r="H68" s="61">
        <f t="shared" ref="H68" si="26">F68+G68</f>
        <v>100</v>
      </c>
      <c r="I68" s="60">
        <f t="shared" ref="I68" si="27">F68-C68</f>
        <v>0</v>
      </c>
      <c r="J68" s="60">
        <f t="shared" ref="J68" si="28">G68-D68</f>
        <v>0</v>
      </c>
      <c r="K68" s="60">
        <f t="shared" ref="K68" si="29">I68+J68</f>
        <v>0</v>
      </c>
    </row>
    <row r="69" spans="1:11" ht="54.5" customHeight="1">
      <c r="A69" s="13" t="s">
        <v>142</v>
      </c>
      <c r="B69" s="2" t="s">
        <v>146</v>
      </c>
      <c r="C69" s="8"/>
      <c r="D69" s="60">
        <v>100</v>
      </c>
      <c r="E69" s="61">
        <f t="shared" ref="E69" si="30">C69+D69</f>
        <v>100</v>
      </c>
      <c r="F69" s="60"/>
      <c r="G69" s="60">
        <v>100</v>
      </c>
      <c r="H69" s="61">
        <f t="shared" ref="H69" si="31">F69+G69</f>
        <v>100</v>
      </c>
      <c r="I69" s="60">
        <f t="shared" ref="I69" si="32">F69-C69</f>
        <v>0</v>
      </c>
      <c r="J69" s="60">
        <f t="shared" ref="J69" si="33">G69-D69</f>
        <v>0</v>
      </c>
      <c r="K69" s="60">
        <f t="shared" ref="K69" si="34">I69+J69</f>
        <v>0</v>
      </c>
    </row>
    <row r="70" spans="1:11" ht="70" customHeight="1">
      <c r="A70" s="13" t="s">
        <v>143</v>
      </c>
      <c r="B70" s="2" t="s">
        <v>147</v>
      </c>
      <c r="C70" s="8"/>
      <c r="D70" s="60">
        <v>100</v>
      </c>
      <c r="E70" s="61">
        <f t="shared" ref="E70" si="35">C70+D70</f>
        <v>100</v>
      </c>
      <c r="F70" s="60"/>
      <c r="G70" s="60">
        <v>6</v>
      </c>
      <c r="H70" s="61">
        <f t="shared" ref="H70" si="36">F70+G70</f>
        <v>6</v>
      </c>
      <c r="I70" s="60">
        <f t="shared" ref="I70" si="37">F70-C70</f>
        <v>0</v>
      </c>
      <c r="J70" s="60">
        <f t="shared" ref="J70" si="38">G70-D70</f>
        <v>-94</v>
      </c>
      <c r="K70" s="60">
        <f t="shared" ref="K70" si="39">I70+J70</f>
        <v>-94</v>
      </c>
    </row>
    <row r="71" spans="1:11" ht="60.05" customHeight="1">
      <c r="A71" s="13" t="s">
        <v>144</v>
      </c>
      <c r="B71" s="2" t="s">
        <v>148</v>
      </c>
      <c r="C71" s="8"/>
      <c r="D71" s="60">
        <v>100</v>
      </c>
      <c r="E71" s="61">
        <f t="shared" si="8"/>
        <v>100</v>
      </c>
      <c r="F71" s="60"/>
      <c r="G71" s="60">
        <v>3</v>
      </c>
      <c r="H71" s="61">
        <f t="shared" si="9"/>
        <v>3</v>
      </c>
      <c r="I71" s="60">
        <f t="shared" si="10"/>
        <v>0</v>
      </c>
      <c r="J71" s="60">
        <f t="shared" si="10"/>
        <v>-97</v>
      </c>
      <c r="K71" s="60">
        <f t="shared" si="11"/>
        <v>-97</v>
      </c>
    </row>
    <row r="72" spans="1:11" ht="54.5" customHeight="1">
      <c r="A72" s="21" t="s">
        <v>155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spans="1:11" ht="33" customHeight="1">
      <c r="A73" s="36" t="s">
        <v>50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spans="1:11" ht="41.75" customHeight="1">
      <c r="A74" s="62" t="s">
        <v>149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</row>
    <row r="75" spans="1:11" ht="20.2" customHeight="1">
      <c r="A75" s="34" t="s">
        <v>51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</row>
    <row r="76" spans="1:11" ht="25.6" customHeight="1">
      <c r="A76" s="62" t="s">
        <v>52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</row>
    <row r="77" spans="1:11" ht="17.350000000000001" customHeight="1">
      <c r="A77" s="33" t="s">
        <v>98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</row>
    <row r="78" spans="1:11" ht="28.3" customHeight="1">
      <c r="A78" s="35" t="s">
        <v>73</v>
      </c>
      <c r="B78" s="35" t="s">
        <v>74</v>
      </c>
      <c r="C78" s="32" t="s">
        <v>99</v>
      </c>
      <c r="D78" s="32"/>
      <c r="E78" s="32"/>
      <c r="F78" s="32" t="s">
        <v>100</v>
      </c>
      <c r="G78" s="32"/>
      <c r="H78" s="32"/>
      <c r="I78" s="32" t="s">
        <v>53</v>
      </c>
      <c r="J78" s="32"/>
      <c r="K78" s="32"/>
    </row>
    <row r="79" spans="1:11" s="10" customFormat="1" ht="24.25" customHeight="1">
      <c r="A79" s="35"/>
      <c r="B79" s="35"/>
      <c r="C79" s="9" t="s">
        <v>33</v>
      </c>
      <c r="D79" s="9" t="s">
        <v>34</v>
      </c>
      <c r="E79" s="9" t="s">
        <v>35</v>
      </c>
      <c r="F79" s="9" t="s">
        <v>33</v>
      </c>
      <c r="G79" s="9" t="s">
        <v>34</v>
      </c>
      <c r="H79" s="9" t="s">
        <v>35</v>
      </c>
      <c r="I79" s="9" t="s">
        <v>33</v>
      </c>
      <c r="J79" s="9" t="s">
        <v>34</v>
      </c>
      <c r="K79" s="9" t="s">
        <v>35</v>
      </c>
    </row>
    <row r="80" spans="1:11" ht="15.5">
      <c r="A80" s="1"/>
      <c r="B80" s="1" t="s">
        <v>63</v>
      </c>
      <c r="C80" s="45"/>
      <c r="D80" s="45">
        <v>406.3</v>
      </c>
      <c r="E80" s="46">
        <f>C80+D80</f>
        <v>406.3</v>
      </c>
      <c r="F80" s="45"/>
      <c r="G80" s="45">
        <v>1065.4359999999999</v>
      </c>
      <c r="H80" s="46">
        <f>F80+G80</f>
        <v>1065.4359999999999</v>
      </c>
      <c r="I80" s="63"/>
      <c r="J80" s="63">
        <f>G80/D80*100-100</f>
        <v>162.22889490524238</v>
      </c>
      <c r="K80" s="64">
        <f>H80/E80*100-100</f>
        <v>162.22889490524238</v>
      </c>
    </row>
    <row r="81" spans="1:11" ht="37.700000000000003" customHeight="1">
      <c r="A81" s="30" t="s">
        <v>54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</row>
    <row r="82" spans="1:11" ht="39.049999999999997" customHeight="1">
      <c r="A82" s="65" t="s">
        <v>150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</row>
    <row r="83" spans="1:11" ht="15.5">
      <c r="A83" s="1"/>
      <c r="B83" s="1" t="s">
        <v>75</v>
      </c>
      <c r="C83" s="1"/>
      <c r="D83" s="1"/>
      <c r="E83" s="1"/>
      <c r="F83" s="15"/>
      <c r="G83" s="15"/>
      <c r="H83" s="15"/>
      <c r="I83" s="15"/>
      <c r="J83" s="15"/>
      <c r="K83" s="15"/>
    </row>
    <row r="84" spans="1:11" ht="40.4">
      <c r="A84" s="1"/>
      <c r="B84" s="11" t="s">
        <v>113</v>
      </c>
      <c r="C84" s="66"/>
      <c r="D84" s="66">
        <v>350</v>
      </c>
      <c r="E84" s="67">
        <f>C84+D84</f>
        <v>350</v>
      </c>
      <c r="F84" s="66"/>
      <c r="G84" s="45">
        <v>30.244</v>
      </c>
      <c r="H84" s="67">
        <f>F84+G84</f>
        <v>30.244</v>
      </c>
      <c r="I84" s="63"/>
      <c r="J84" s="63">
        <f>G84/D84*100-100</f>
        <v>-91.358857142857147</v>
      </c>
      <c r="K84" s="64">
        <f>H84/E84*100-100</f>
        <v>-91.358857142857147</v>
      </c>
    </row>
    <row r="85" spans="1:11" ht="53.85">
      <c r="A85" s="1"/>
      <c r="B85" s="11" t="s">
        <v>114</v>
      </c>
      <c r="C85" s="66"/>
      <c r="D85" s="66">
        <v>56.3</v>
      </c>
      <c r="E85" s="67">
        <f>C85+D85</f>
        <v>56.3</v>
      </c>
      <c r="F85" s="68"/>
      <c r="G85" s="45">
        <v>835.04700000000003</v>
      </c>
      <c r="H85" s="67">
        <f>F85+G85</f>
        <v>835.04700000000003</v>
      </c>
      <c r="I85" s="63"/>
      <c r="J85" s="63">
        <f>G85/D85*100-100</f>
        <v>1383.2095914742454</v>
      </c>
      <c r="K85" s="64">
        <f>H85/E85*100-100</f>
        <v>1383.2095914742454</v>
      </c>
    </row>
    <row r="86" spans="1:11" ht="94.2">
      <c r="A86" s="1"/>
      <c r="B86" s="11" t="s">
        <v>115</v>
      </c>
      <c r="C86" s="66"/>
      <c r="D86" s="66"/>
      <c r="E86" s="67">
        <f>C86+D86</f>
        <v>0</v>
      </c>
      <c r="F86" s="68"/>
      <c r="G86" s="45">
        <v>93.834999999999994</v>
      </c>
      <c r="H86" s="67">
        <f>F86+G86</f>
        <v>93.834999999999994</v>
      </c>
      <c r="I86" s="63"/>
      <c r="J86" s="63"/>
      <c r="K86" s="64"/>
    </row>
    <row r="87" spans="1:11" ht="94.2">
      <c r="A87" s="1"/>
      <c r="B87" s="11" t="s">
        <v>116</v>
      </c>
      <c r="C87" s="66"/>
      <c r="D87" s="66"/>
      <c r="E87" s="67">
        <f>C87+D87</f>
        <v>0</v>
      </c>
      <c r="F87" s="68"/>
      <c r="G87" s="45">
        <v>106.30956999999999</v>
      </c>
      <c r="H87" s="67">
        <f>F87+G87</f>
        <v>106.30956999999999</v>
      </c>
      <c r="I87" s="63"/>
      <c r="J87" s="63"/>
      <c r="K87" s="64"/>
    </row>
    <row r="88" spans="1:11" ht="39.549999999999997" customHeight="1">
      <c r="A88" s="31" t="s">
        <v>56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spans="1:11" ht="43.1" customHeight="1">
      <c r="A89" s="65" t="s">
        <v>150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</row>
    <row r="90" spans="1:11" s="14" customFormat="1" ht="15.5">
      <c r="A90" s="13" t="s">
        <v>36</v>
      </c>
      <c r="B90" s="13" t="s">
        <v>94</v>
      </c>
      <c r="C90" s="8"/>
      <c r="D90" s="8"/>
      <c r="E90" s="8"/>
      <c r="F90" s="8"/>
      <c r="G90" s="8"/>
      <c r="H90" s="8"/>
      <c r="I90" s="63"/>
      <c r="J90" s="63"/>
      <c r="K90" s="63"/>
    </row>
    <row r="91" spans="1:11" ht="40.4">
      <c r="A91" s="20" t="s">
        <v>121</v>
      </c>
      <c r="B91" s="2" t="s">
        <v>118</v>
      </c>
      <c r="C91" s="69"/>
      <c r="D91" s="70">
        <v>350</v>
      </c>
      <c r="E91" s="71">
        <f t="shared" ref="E91:E109" si="40">C91+D91</f>
        <v>350</v>
      </c>
      <c r="F91" s="8"/>
      <c r="G91" s="50">
        <v>30244</v>
      </c>
      <c r="H91" s="72">
        <f t="shared" ref="H91:H109" si="41">F91+G91</f>
        <v>30244</v>
      </c>
      <c r="I91" s="63"/>
      <c r="J91" s="63">
        <f>G91/D91*100-100</f>
        <v>8541.1428571428569</v>
      </c>
      <c r="K91" s="64">
        <f>H91/E91*100-100</f>
        <v>8541.1428571428569</v>
      </c>
    </row>
    <row r="92" spans="1:11" ht="53.85">
      <c r="A92" s="13" t="s">
        <v>122</v>
      </c>
      <c r="B92" s="2" t="s">
        <v>119</v>
      </c>
      <c r="C92" s="69"/>
      <c r="D92" s="70">
        <v>56.3</v>
      </c>
      <c r="E92" s="71">
        <f t="shared" si="40"/>
        <v>56.3</v>
      </c>
      <c r="F92" s="8"/>
      <c r="G92" s="50">
        <v>835047.43</v>
      </c>
      <c r="H92" s="72">
        <f t="shared" si="41"/>
        <v>835047.43</v>
      </c>
      <c r="I92" s="63"/>
      <c r="J92" s="63">
        <f t="shared" ref="J92:J106" si="42">G92/D92*100-100</f>
        <v>1483110.3552397869</v>
      </c>
      <c r="K92" s="64">
        <f t="shared" ref="K92:K106" si="43">H92/E92*100-100</f>
        <v>1483110.3552397869</v>
      </c>
    </row>
    <row r="93" spans="1:11" ht="94.2">
      <c r="A93" s="13" t="s">
        <v>123</v>
      </c>
      <c r="B93" s="2" t="s">
        <v>115</v>
      </c>
      <c r="C93" s="73"/>
      <c r="D93" s="73"/>
      <c r="E93" s="74">
        <f t="shared" si="40"/>
        <v>0</v>
      </c>
      <c r="F93" s="54"/>
      <c r="G93" s="55">
        <v>93834.85</v>
      </c>
      <c r="H93" s="74">
        <f t="shared" si="41"/>
        <v>93834.85</v>
      </c>
      <c r="I93" s="63"/>
      <c r="J93" s="63"/>
      <c r="K93" s="64"/>
    </row>
    <row r="94" spans="1:11" ht="94.2">
      <c r="A94" s="13" t="s">
        <v>124</v>
      </c>
      <c r="B94" s="2" t="s">
        <v>120</v>
      </c>
      <c r="C94" s="73"/>
      <c r="D94" s="73"/>
      <c r="E94" s="74">
        <f t="shared" si="40"/>
        <v>0</v>
      </c>
      <c r="F94" s="8"/>
      <c r="G94" s="50">
        <v>106309.57</v>
      </c>
      <c r="H94" s="74">
        <f t="shared" si="41"/>
        <v>106309.57</v>
      </c>
      <c r="I94" s="63"/>
      <c r="J94" s="63"/>
      <c r="K94" s="64"/>
    </row>
    <row r="95" spans="1:11" s="14" customFormat="1" ht="15.5">
      <c r="A95" s="13" t="s">
        <v>37</v>
      </c>
      <c r="B95" s="13" t="s">
        <v>95</v>
      </c>
      <c r="C95" s="74"/>
      <c r="D95" s="74"/>
      <c r="E95" s="74"/>
      <c r="F95" s="74"/>
      <c r="G95" s="74"/>
      <c r="H95" s="74"/>
      <c r="I95" s="63"/>
      <c r="J95" s="63"/>
      <c r="K95" s="64"/>
    </row>
    <row r="96" spans="1:11" ht="26.95">
      <c r="A96" s="13" t="s">
        <v>133</v>
      </c>
      <c r="B96" s="2" t="s">
        <v>125</v>
      </c>
      <c r="C96" s="69"/>
      <c r="D96" s="69">
        <v>1</v>
      </c>
      <c r="E96" s="72">
        <f t="shared" ref="E96:E99" si="44">C96+D96</f>
        <v>1</v>
      </c>
      <c r="F96" s="8"/>
      <c r="G96" s="8">
        <v>1</v>
      </c>
      <c r="H96" s="74">
        <f t="shared" ref="H96:H97" si="45">F96+G96</f>
        <v>1</v>
      </c>
      <c r="I96" s="63"/>
      <c r="J96" s="63">
        <f t="shared" si="42"/>
        <v>0</v>
      </c>
      <c r="K96" s="64">
        <f t="shared" si="43"/>
        <v>0</v>
      </c>
    </row>
    <row r="97" spans="1:11" ht="53.85">
      <c r="A97" s="13" t="s">
        <v>134</v>
      </c>
      <c r="B97" s="2" t="s">
        <v>126</v>
      </c>
      <c r="C97" s="69"/>
      <c r="D97" s="69">
        <v>4</v>
      </c>
      <c r="E97" s="72">
        <f t="shared" si="44"/>
        <v>4</v>
      </c>
      <c r="F97" s="8"/>
      <c r="G97" s="8">
        <v>5</v>
      </c>
      <c r="H97" s="74">
        <f t="shared" si="45"/>
        <v>5</v>
      </c>
      <c r="I97" s="63"/>
      <c r="J97" s="63">
        <f t="shared" si="42"/>
        <v>25</v>
      </c>
      <c r="K97" s="64">
        <f t="shared" si="43"/>
        <v>25</v>
      </c>
    </row>
    <row r="98" spans="1:11" ht="67.3">
      <c r="A98" s="13" t="s">
        <v>135</v>
      </c>
      <c r="B98" s="2" t="s">
        <v>127</v>
      </c>
      <c r="C98" s="69"/>
      <c r="D98" s="69"/>
      <c r="E98" s="72">
        <f t="shared" si="44"/>
        <v>0</v>
      </c>
      <c r="F98" s="8"/>
      <c r="G98" s="8">
        <v>1</v>
      </c>
      <c r="H98" s="72">
        <f t="shared" ref="H98:H99" si="46">F98+G98</f>
        <v>1</v>
      </c>
      <c r="I98" s="63"/>
      <c r="J98" s="63"/>
      <c r="K98" s="64"/>
    </row>
    <row r="99" spans="1:11" ht="53.85">
      <c r="A99" s="13" t="s">
        <v>136</v>
      </c>
      <c r="B99" s="2" t="s">
        <v>128</v>
      </c>
      <c r="C99" s="69"/>
      <c r="D99" s="69"/>
      <c r="E99" s="72">
        <f t="shared" si="44"/>
        <v>0</v>
      </c>
      <c r="F99" s="8"/>
      <c r="G99" s="8">
        <v>1</v>
      </c>
      <c r="H99" s="72">
        <f t="shared" si="46"/>
        <v>1</v>
      </c>
      <c r="I99" s="63"/>
      <c r="J99" s="63"/>
      <c r="K99" s="64"/>
    </row>
    <row r="100" spans="1:11" s="14" customFormat="1" ht="15.5">
      <c r="A100" s="13" t="s">
        <v>38</v>
      </c>
      <c r="B100" s="13" t="s">
        <v>97</v>
      </c>
      <c r="C100" s="74"/>
      <c r="D100" s="74"/>
      <c r="E100" s="74"/>
      <c r="F100" s="74"/>
      <c r="G100" s="74"/>
      <c r="H100" s="74"/>
      <c r="I100" s="63"/>
      <c r="J100" s="63"/>
      <c r="K100" s="64"/>
    </row>
    <row r="101" spans="1:11" ht="40.4">
      <c r="A101" s="13" t="s">
        <v>137</v>
      </c>
      <c r="B101" s="2" t="s">
        <v>129</v>
      </c>
      <c r="C101" s="69"/>
      <c r="D101" s="70">
        <v>350</v>
      </c>
      <c r="E101" s="71">
        <f t="shared" ref="E101" si="47">C101+D101</f>
        <v>350</v>
      </c>
      <c r="F101" s="8"/>
      <c r="G101" s="57">
        <v>30244</v>
      </c>
      <c r="H101" s="72">
        <f t="shared" ref="H101" si="48">F101+G101</f>
        <v>30244</v>
      </c>
      <c r="I101" s="63"/>
      <c r="J101" s="63">
        <f t="shared" si="42"/>
        <v>8541.1428571428569</v>
      </c>
      <c r="K101" s="64">
        <f t="shared" si="43"/>
        <v>8541.1428571428569</v>
      </c>
    </row>
    <row r="102" spans="1:11" ht="53.85">
      <c r="A102" s="13" t="s">
        <v>138</v>
      </c>
      <c r="B102" s="2" t="s">
        <v>130</v>
      </c>
      <c r="C102" s="69"/>
      <c r="D102" s="70">
        <v>14.08</v>
      </c>
      <c r="E102" s="71">
        <f t="shared" si="40"/>
        <v>14.08</v>
      </c>
      <c r="F102" s="8"/>
      <c r="G102" s="57">
        <v>167009.49</v>
      </c>
      <c r="H102" s="72">
        <f t="shared" si="41"/>
        <v>167009.49</v>
      </c>
      <c r="I102" s="63"/>
      <c r="J102" s="63">
        <f t="shared" si="42"/>
        <v>1186046.9460227273</v>
      </c>
      <c r="K102" s="64">
        <f t="shared" si="43"/>
        <v>1186046.9460227273</v>
      </c>
    </row>
    <row r="103" spans="1:11" ht="53.85">
      <c r="A103" s="13" t="s">
        <v>139</v>
      </c>
      <c r="B103" s="2" t="s">
        <v>131</v>
      </c>
      <c r="C103" s="69"/>
      <c r="D103" s="69"/>
      <c r="E103" s="72">
        <f>C103+D103</f>
        <v>0</v>
      </c>
      <c r="F103" s="8"/>
      <c r="G103" s="59">
        <v>93834.85</v>
      </c>
      <c r="H103" s="72">
        <f>F103+G103</f>
        <v>93834.85</v>
      </c>
      <c r="I103" s="63"/>
      <c r="J103" s="63"/>
      <c r="K103" s="64"/>
    </row>
    <row r="104" spans="1:11" ht="67.3">
      <c r="A104" s="13" t="s">
        <v>140</v>
      </c>
      <c r="B104" s="2" t="s">
        <v>132</v>
      </c>
      <c r="C104" s="69"/>
      <c r="D104" s="69"/>
      <c r="E104" s="72">
        <f>C104+D104</f>
        <v>0</v>
      </c>
      <c r="F104" s="8"/>
      <c r="G104" s="59">
        <v>106309.57</v>
      </c>
      <c r="H104" s="72">
        <f>F104+G104</f>
        <v>106309.57</v>
      </c>
      <c r="I104" s="63"/>
      <c r="J104" s="63"/>
      <c r="K104" s="64"/>
    </row>
    <row r="105" spans="1:11" ht="15.5">
      <c r="A105" s="13">
        <v>4</v>
      </c>
      <c r="B105" s="13" t="s">
        <v>71</v>
      </c>
      <c r="C105" s="69"/>
      <c r="D105" s="69"/>
      <c r="E105" s="72"/>
      <c r="F105" s="69"/>
      <c r="G105" s="69"/>
      <c r="H105" s="72"/>
      <c r="I105" s="63"/>
      <c r="J105" s="63"/>
      <c r="K105" s="64"/>
    </row>
    <row r="106" spans="1:11" ht="40.4">
      <c r="A106" s="13" t="s">
        <v>141</v>
      </c>
      <c r="B106" s="2" t="s">
        <v>145</v>
      </c>
      <c r="C106" s="69"/>
      <c r="D106" s="69">
        <v>100</v>
      </c>
      <c r="E106" s="72">
        <f t="shared" ref="E106:E108" si="49">C106+D106</f>
        <v>100</v>
      </c>
      <c r="F106" s="8"/>
      <c r="G106" s="60">
        <v>100</v>
      </c>
      <c r="H106" s="72">
        <f t="shared" ref="H106:H108" si="50">F106+G106</f>
        <v>100</v>
      </c>
      <c r="I106" s="63"/>
      <c r="J106" s="63">
        <f t="shared" si="42"/>
        <v>0</v>
      </c>
      <c r="K106" s="64">
        <f t="shared" si="43"/>
        <v>0</v>
      </c>
    </row>
    <row r="107" spans="1:11" ht="53.85">
      <c r="A107" s="13" t="s">
        <v>142</v>
      </c>
      <c r="B107" s="2" t="s">
        <v>146</v>
      </c>
      <c r="C107" s="69"/>
      <c r="D107" s="69">
        <v>100</v>
      </c>
      <c r="E107" s="72">
        <f t="shared" ref="E107" si="51">C107+D107</f>
        <v>100</v>
      </c>
      <c r="F107" s="8"/>
      <c r="G107" s="60">
        <v>100</v>
      </c>
      <c r="H107" s="72">
        <f t="shared" ref="H107" si="52">F107+G107</f>
        <v>100</v>
      </c>
      <c r="I107" s="63"/>
      <c r="J107" s="63">
        <f t="shared" ref="J107" si="53">G107/D107*100-100</f>
        <v>0</v>
      </c>
      <c r="K107" s="64">
        <f t="shared" ref="K107" si="54">H107/E107*100-100</f>
        <v>0</v>
      </c>
    </row>
    <row r="108" spans="1:11" ht="67.3">
      <c r="A108" s="13" t="s">
        <v>143</v>
      </c>
      <c r="B108" s="2" t="s">
        <v>147</v>
      </c>
      <c r="C108" s="69"/>
      <c r="D108" s="69"/>
      <c r="E108" s="72">
        <f t="shared" si="49"/>
        <v>0</v>
      </c>
      <c r="F108" s="8"/>
      <c r="G108" s="60">
        <v>6</v>
      </c>
      <c r="H108" s="72">
        <f t="shared" si="50"/>
        <v>6</v>
      </c>
      <c r="I108" s="63"/>
      <c r="J108" s="63"/>
      <c r="K108" s="64"/>
    </row>
    <row r="109" spans="1:11" ht="40.4">
      <c r="A109" s="13" t="s">
        <v>144</v>
      </c>
      <c r="B109" s="2" t="s">
        <v>148</v>
      </c>
      <c r="C109" s="69"/>
      <c r="D109" s="69"/>
      <c r="E109" s="72">
        <f t="shared" si="40"/>
        <v>0</v>
      </c>
      <c r="F109" s="8"/>
      <c r="G109" s="60">
        <v>3</v>
      </c>
      <c r="H109" s="72">
        <f t="shared" si="41"/>
        <v>3</v>
      </c>
      <c r="I109" s="63"/>
      <c r="J109" s="63"/>
      <c r="K109" s="64"/>
    </row>
    <row r="110" spans="1:11" ht="17.350000000000001" customHeight="1">
      <c r="A110" s="31" t="s">
        <v>55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spans="1:11" ht="39.049999999999997" customHeight="1">
      <c r="A111" s="75" t="s">
        <v>150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7"/>
    </row>
    <row r="112" spans="1:11" ht="18.7" customHeight="1">
      <c r="A112" s="31" t="s">
        <v>51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</row>
    <row r="113" spans="1:11" ht="35.85" customHeight="1">
      <c r="A113" s="62" t="s">
        <v>151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</row>
    <row r="114" spans="1:11" ht="15.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</row>
    <row r="115" spans="1:11" ht="15" customHeight="1">
      <c r="A115" s="33" t="s">
        <v>101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</row>
    <row r="116" spans="1:11" ht="15.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</row>
    <row r="117" spans="1:11" ht="108.35">
      <c r="A117" s="1" t="s">
        <v>102</v>
      </c>
      <c r="B117" s="1" t="s">
        <v>74</v>
      </c>
      <c r="C117" s="8" t="s">
        <v>57</v>
      </c>
      <c r="D117" s="8" t="s">
        <v>58</v>
      </c>
      <c r="E117" s="8" t="s">
        <v>59</v>
      </c>
      <c r="F117" s="8" t="s">
        <v>47</v>
      </c>
      <c r="G117" s="8" t="s">
        <v>60</v>
      </c>
      <c r="H117" s="8" t="s">
        <v>61</v>
      </c>
      <c r="I117" s="12"/>
      <c r="J117" s="12"/>
      <c r="K117" s="12"/>
    </row>
    <row r="118" spans="1:11" ht="15.5">
      <c r="A118" s="1" t="s">
        <v>36</v>
      </c>
      <c r="B118" s="1" t="s">
        <v>37</v>
      </c>
      <c r="C118" s="1" t="s">
        <v>38</v>
      </c>
      <c r="D118" s="1" t="s">
        <v>39</v>
      </c>
      <c r="E118" s="1" t="s">
        <v>40</v>
      </c>
      <c r="F118" s="1" t="s">
        <v>103</v>
      </c>
      <c r="G118" s="1" t="s">
        <v>42</v>
      </c>
      <c r="H118" s="1" t="s">
        <v>104</v>
      </c>
      <c r="I118" s="12"/>
      <c r="J118" s="12"/>
      <c r="K118" s="12"/>
    </row>
    <row r="119" spans="1:11" ht="14.15">
      <c r="A119" s="18" t="s">
        <v>4</v>
      </c>
      <c r="B119" s="18" t="s">
        <v>5</v>
      </c>
      <c r="C119" s="18" t="s">
        <v>0</v>
      </c>
      <c r="D119" s="66"/>
      <c r="E119" s="66"/>
      <c r="F119" s="66"/>
      <c r="G119" s="18" t="s">
        <v>0</v>
      </c>
      <c r="H119" s="18" t="s">
        <v>0</v>
      </c>
    </row>
    <row r="120" spans="1:11" ht="14.15">
      <c r="A120" s="18"/>
      <c r="B120" s="18" t="s">
        <v>6</v>
      </c>
      <c r="C120" s="18" t="s">
        <v>0</v>
      </c>
      <c r="D120" s="66"/>
      <c r="E120" s="66"/>
      <c r="F120" s="66"/>
      <c r="G120" s="18" t="s">
        <v>0</v>
      </c>
      <c r="H120" s="18" t="s">
        <v>0</v>
      </c>
    </row>
    <row r="121" spans="1:11" ht="42.4">
      <c r="A121" s="18"/>
      <c r="B121" s="17" t="s">
        <v>72</v>
      </c>
      <c r="C121" s="18" t="s">
        <v>0</v>
      </c>
      <c r="D121" s="66"/>
      <c r="E121" s="66"/>
      <c r="F121" s="66"/>
      <c r="G121" s="18" t="s">
        <v>0</v>
      </c>
      <c r="H121" s="18" t="s">
        <v>0</v>
      </c>
    </row>
    <row r="122" spans="1:11" ht="14.15">
      <c r="A122" s="18"/>
      <c r="B122" s="18" t="s">
        <v>7</v>
      </c>
      <c r="C122" s="18" t="s">
        <v>0</v>
      </c>
      <c r="D122" s="66"/>
      <c r="E122" s="66"/>
      <c r="F122" s="66"/>
      <c r="G122" s="18" t="s">
        <v>0</v>
      </c>
      <c r="H122" s="18" t="s">
        <v>0</v>
      </c>
    </row>
    <row r="123" spans="1:11" ht="15.5">
      <c r="A123" s="18"/>
      <c r="B123" s="18" t="s">
        <v>8</v>
      </c>
      <c r="C123" s="18" t="s">
        <v>0</v>
      </c>
      <c r="D123" s="45"/>
      <c r="E123" s="45"/>
      <c r="F123" s="66"/>
      <c r="G123" s="18" t="s">
        <v>0</v>
      </c>
      <c r="H123" s="18" t="s">
        <v>0</v>
      </c>
    </row>
    <row r="124" spans="1:11">
      <c r="A124" s="24" t="s">
        <v>9</v>
      </c>
      <c r="B124" s="24"/>
      <c r="C124" s="24"/>
      <c r="D124" s="24"/>
      <c r="E124" s="24"/>
      <c r="F124" s="24"/>
      <c r="G124" s="24"/>
      <c r="H124" s="24"/>
    </row>
    <row r="125" spans="1:11">
      <c r="A125" s="78"/>
      <c r="B125" s="79"/>
      <c r="C125" s="79"/>
      <c r="D125" s="79"/>
      <c r="E125" s="79"/>
      <c r="F125" s="79"/>
      <c r="G125" s="79"/>
      <c r="H125" s="80"/>
    </row>
    <row r="126" spans="1:11">
      <c r="A126" s="18"/>
      <c r="B126" s="18"/>
      <c r="C126" s="18"/>
      <c r="D126" s="18"/>
      <c r="E126" s="18"/>
      <c r="F126" s="18"/>
      <c r="G126" s="18"/>
      <c r="H126" s="18"/>
    </row>
    <row r="127" spans="1:11" ht="14.15">
      <c r="A127" s="18" t="s">
        <v>1</v>
      </c>
      <c r="B127" s="18" t="s">
        <v>10</v>
      </c>
      <c r="C127" s="18" t="s">
        <v>0</v>
      </c>
      <c r="D127" s="81"/>
      <c r="E127" s="81"/>
      <c r="F127" s="81"/>
      <c r="G127" s="18" t="s">
        <v>0</v>
      </c>
      <c r="H127" s="18" t="s">
        <v>0</v>
      </c>
    </row>
    <row r="128" spans="1:11">
      <c r="A128" s="24" t="s">
        <v>11</v>
      </c>
      <c r="B128" s="24"/>
      <c r="C128" s="24"/>
      <c r="D128" s="24"/>
      <c r="E128" s="24"/>
      <c r="F128" s="24"/>
      <c r="G128" s="24"/>
      <c r="H128" s="24"/>
    </row>
    <row r="129" spans="1:11">
      <c r="A129" s="24" t="s">
        <v>12</v>
      </c>
      <c r="B129" s="24"/>
      <c r="C129" s="24"/>
      <c r="D129" s="24"/>
      <c r="E129" s="24"/>
      <c r="F129" s="24"/>
      <c r="G129" s="24"/>
      <c r="H129" s="24"/>
    </row>
    <row r="130" spans="1:11" ht="14.15">
      <c r="A130" s="18" t="s">
        <v>2</v>
      </c>
      <c r="B130" s="18" t="s">
        <v>13</v>
      </c>
      <c r="C130" s="18"/>
      <c r="D130" s="18"/>
      <c r="E130" s="18"/>
      <c r="F130" s="18"/>
      <c r="G130" s="18"/>
      <c r="H130" s="18"/>
    </row>
    <row r="131" spans="1:11" ht="14.15">
      <c r="A131" s="18"/>
      <c r="B131" s="18" t="s">
        <v>14</v>
      </c>
      <c r="C131" s="18"/>
      <c r="D131" s="18"/>
      <c r="E131" s="18"/>
      <c r="F131" s="18"/>
      <c r="G131" s="18"/>
      <c r="H131" s="18"/>
    </row>
    <row r="132" spans="1:11" ht="14.15" thickBot="1">
      <c r="A132" s="25" t="s">
        <v>15</v>
      </c>
      <c r="B132" s="26"/>
      <c r="C132" s="26"/>
      <c r="D132" s="26"/>
      <c r="E132" s="26"/>
      <c r="F132" s="26"/>
      <c r="G132" s="26"/>
      <c r="H132" s="27"/>
    </row>
    <row r="133" spans="1:11" ht="14.15">
      <c r="A133" s="18"/>
      <c r="B133" s="18" t="s">
        <v>16</v>
      </c>
      <c r="C133" s="18"/>
      <c r="D133" s="18"/>
      <c r="E133" s="18"/>
      <c r="F133" s="18"/>
      <c r="G133" s="18"/>
      <c r="H133" s="18"/>
    </row>
    <row r="134" spans="1:11" ht="14.15">
      <c r="A134" s="18"/>
      <c r="B134" s="18" t="s">
        <v>17</v>
      </c>
      <c r="C134" s="18"/>
      <c r="D134" s="18"/>
      <c r="E134" s="18"/>
      <c r="F134" s="18"/>
      <c r="G134" s="18"/>
      <c r="H134" s="18"/>
    </row>
    <row r="135" spans="1:11" ht="28.3">
      <c r="A135" s="18" t="s">
        <v>3</v>
      </c>
      <c r="B135" s="18" t="s">
        <v>18</v>
      </c>
      <c r="C135" s="18" t="s">
        <v>0</v>
      </c>
      <c r="D135" s="81"/>
      <c r="E135" s="81"/>
      <c r="F135" s="81"/>
      <c r="G135" s="18" t="s">
        <v>0</v>
      </c>
      <c r="H135" s="18" t="s">
        <v>0</v>
      </c>
    </row>
    <row r="136" spans="1:11" ht="22.9" customHeight="1">
      <c r="A136" s="28" t="s">
        <v>156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1:11" ht="25.25" customHeight="1">
      <c r="A137" s="22" t="s">
        <v>157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</row>
    <row r="138" spans="1:11" ht="18" customHeight="1">
      <c r="A138" s="22" t="s">
        <v>108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</row>
    <row r="139" spans="1:11" ht="19.55" customHeight="1">
      <c r="A139" s="82" t="s">
        <v>158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</row>
    <row r="140" spans="1:11" ht="16.850000000000001" customHeight="1">
      <c r="A140" s="22" t="s">
        <v>159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</row>
    <row r="141" spans="1:11" ht="16.850000000000001" customHeight="1">
      <c r="A141" s="22" t="s">
        <v>160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</row>
    <row r="142" spans="1:11" ht="16.850000000000001" customHeight="1">
      <c r="A142" s="22" t="s">
        <v>161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</row>
    <row r="145" spans="2:7" ht="15.65" customHeight="1">
      <c r="B145" s="23" t="s">
        <v>105</v>
      </c>
      <c r="C145" s="23"/>
      <c r="D145" s="12"/>
      <c r="E145" s="23" t="s">
        <v>106</v>
      </c>
      <c r="F145" s="23"/>
      <c r="G145" s="23"/>
    </row>
  </sheetData>
  <mergeCells count="76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7:A48"/>
    <mergeCell ref="B47:B48"/>
    <mergeCell ref="C47:E47"/>
    <mergeCell ref="F47:H47"/>
    <mergeCell ref="I47:K47"/>
    <mergeCell ref="A17:K17"/>
    <mergeCell ref="A24:K24"/>
    <mergeCell ref="A31:E31"/>
    <mergeCell ref="A38:E38"/>
    <mergeCell ref="A45:K45"/>
    <mergeCell ref="A39:E39"/>
    <mergeCell ref="A73:K73"/>
    <mergeCell ref="C49:E49"/>
    <mergeCell ref="F49:H49"/>
    <mergeCell ref="I49:K49"/>
    <mergeCell ref="A54:K54"/>
    <mergeCell ref="C55:E55"/>
    <mergeCell ref="F55:H55"/>
    <mergeCell ref="I55:K55"/>
    <mergeCell ref="A60:K60"/>
    <mergeCell ref="C61:E61"/>
    <mergeCell ref="F61:H61"/>
    <mergeCell ref="I61:K61"/>
    <mergeCell ref="A72:K72"/>
    <mergeCell ref="C67:E67"/>
    <mergeCell ref="F67:H67"/>
    <mergeCell ref="I67:K67"/>
    <mergeCell ref="A74:K74"/>
    <mergeCell ref="A75:K75"/>
    <mergeCell ref="A76:K76"/>
    <mergeCell ref="A77:K77"/>
    <mergeCell ref="A78:A79"/>
    <mergeCell ref="B78:B79"/>
    <mergeCell ref="C78:E78"/>
    <mergeCell ref="F78:H78"/>
    <mergeCell ref="I78:K78"/>
    <mergeCell ref="E145:G145"/>
    <mergeCell ref="A129:H129"/>
    <mergeCell ref="A132:H132"/>
    <mergeCell ref="A136:K136"/>
    <mergeCell ref="A137:K137"/>
    <mergeCell ref="A138:K138"/>
    <mergeCell ref="A139:K139"/>
    <mergeCell ref="B145:C145"/>
    <mergeCell ref="A66:K66"/>
    <mergeCell ref="A111:K111"/>
    <mergeCell ref="A140:K140"/>
    <mergeCell ref="A141:K141"/>
    <mergeCell ref="A142:K142"/>
    <mergeCell ref="A128:H128"/>
    <mergeCell ref="A81:K81"/>
    <mergeCell ref="A82:K82"/>
    <mergeCell ref="A88:K88"/>
    <mergeCell ref="A89:K89"/>
    <mergeCell ref="A110:K110"/>
    <mergeCell ref="A112:K112"/>
    <mergeCell ref="A113:K113"/>
    <mergeCell ref="A115:K115"/>
    <mergeCell ref="A124:H124"/>
    <mergeCell ref="A125:H125"/>
  </mergeCells>
  <conditionalFormatting sqref="B50:B51 B68 B65 B102:B103">
    <cfRule type="cellIs" dxfId="18" priority="19" stopIfTrue="1" operator="equal">
      <formula>$C49</formula>
    </cfRule>
  </conditionalFormatting>
  <conditionalFormatting sqref="B52">
    <cfRule type="cellIs" dxfId="17" priority="18" stopIfTrue="1" operator="equal">
      <formula>$C51</formula>
    </cfRule>
  </conditionalFormatting>
  <conditionalFormatting sqref="B53">
    <cfRule type="cellIs" dxfId="16" priority="17" stopIfTrue="1" operator="equal">
      <formula>$C52</formula>
    </cfRule>
  </conditionalFormatting>
  <conditionalFormatting sqref="B56:B59">
    <cfRule type="cellIs" dxfId="15" priority="16" stopIfTrue="1" operator="equal">
      <formula>$C55</formula>
    </cfRule>
  </conditionalFormatting>
  <conditionalFormatting sqref="B62:B64">
    <cfRule type="cellIs" dxfId="14" priority="15" stopIfTrue="1" operator="equal">
      <formula>$C61</formula>
    </cfRule>
  </conditionalFormatting>
  <conditionalFormatting sqref="B68">
    <cfRule type="cellIs" dxfId="13" priority="13" stopIfTrue="1" operator="equal">
      <formula>$C67</formula>
    </cfRule>
  </conditionalFormatting>
  <conditionalFormatting sqref="B68:B70">
    <cfRule type="cellIs" dxfId="12" priority="12" stopIfTrue="1" operator="equal">
      <formula>$C67</formula>
    </cfRule>
  </conditionalFormatting>
  <conditionalFormatting sqref="B71">
    <cfRule type="cellIs" dxfId="11" priority="11" stopIfTrue="1" operator="equal">
      <formula>$C70</formula>
    </cfRule>
  </conditionalFormatting>
  <conditionalFormatting sqref="B67">
    <cfRule type="cellIs" dxfId="10" priority="21" stopIfTrue="1" operator="equal">
      <formula>$C65</formula>
    </cfRule>
  </conditionalFormatting>
  <conditionalFormatting sqref="B91:B92">
    <cfRule type="cellIs" dxfId="9" priority="10" stopIfTrue="1" operator="equal">
      <formula>$C90</formula>
    </cfRule>
  </conditionalFormatting>
  <conditionalFormatting sqref="B93">
    <cfRule type="cellIs" dxfId="8" priority="9" stopIfTrue="1" operator="equal">
      <formula>$C92</formula>
    </cfRule>
  </conditionalFormatting>
  <conditionalFormatting sqref="B94">
    <cfRule type="cellIs" dxfId="7" priority="8" stopIfTrue="1" operator="equal">
      <formula>$C93</formula>
    </cfRule>
  </conditionalFormatting>
  <conditionalFormatting sqref="B96:B99">
    <cfRule type="cellIs" dxfId="6" priority="7" stopIfTrue="1" operator="equal">
      <formula>$C95</formula>
    </cfRule>
  </conditionalFormatting>
  <conditionalFormatting sqref="B104">
    <cfRule type="cellIs" dxfId="5" priority="6" stopIfTrue="1" operator="equal">
      <formula>$C103</formula>
    </cfRule>
  </conditionalFormatting>
  <conditionalFormatting sqref="B106">
    <cfRule type="cellIs" dxfId="4" priority="4" stopIfTrue="1" operator="equal">
      <formula>$C105</formula>
    </cfRule>
  </conditionalFormatting>
  <conditionalFormatting sqref="B106">
    <cfRule type="cellIs" dxfId="3" priority="3" stopIfTrue="1" operator="equal">
      <formula>$C105</formula>
    </cfRule>
  </conditionalFormatting>
  <conditionalFormatting sqref="B106:B108">
    <cfRule type="cellIs" dxfId="2" priority="2" stopIfTrue="1" operator="equal">
      <formula>$C105</formula>
    </cfRule>
  </conditionalFormatting>
  <conditionalFormatting sqref="B109">
    <cfRule type="cellIs" dxfId="1" priority="1" stopIfTrue="1" operator="equal">
      <formula>$C108</formula>
    </cfRule>
  </conditionalFormatting>
  <conditionalFormatting sqref="B101">
    <cfRule type="cellIs" dxfId="0" priority="22" stopIfTrue="1" operator="equal">
      <formula>#REF!</formula>
    </cfRule>
  </conditionalFormatting>
  <pageMargins left="0.7" right="0.7" top="0.75" bottom="0.75" header="0.3" footer="0.3"/>
  <pageSetup paperSize="9" scale="84" orientation="landscape" verticalDpi="0" r:id="rId1"/>
  <rowBreaks count="3" manualBreakCount="3">
    <brk id="20" max="10" man="1"/>
    <brk id="43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2020-05-20T08:36:18Z</cp:lastPrinted>
  <dcterms:created xsi:type="dcterms:W3CDTF">2019-07-18T07:25:18Z</dcterms:created>
  <dcterms:modified xsi:type="dcterms:W3CDTF">2020-06-01T05:55:03Z</dcterms:modified>
</cp:coreProperties>
</file>